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417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brantalova.sarka\Desktop\ZK Paví pavilon\"/>
    </mc:Choice>
  </mc:AlternateContent>
  <xr:revisionPtr revIDLastSave="0" documentId="13_ncr:1_{3C6797C0-FFA5-4DC5-BE39-9A8AF7ECADE8}" xr6:coauthVersionLast="36" xr6:coauthVersionMax="36" xr10:uidLastSave="{00000000-0000-0000-0000-000000000000}"/>
  <bookViews>
    <workbookView xWindow="0" yWindow="0" windowWidth="28778" windowHeight="12608" xr2:uid="{00000000-000D-0000-FFFF-FFFF00000000}"/>
  </bookViews>
  <sheets>
    <sheet name="Stavební rozpočet" sheetId="1" r:id="rId1"/>
    <sheet name="Stavební rozpočet - součet" sheetId="2" r:id="rId2"/>
    <sheet name="Krycí list rozpočtu" sheetId="4" r:id="rId3"/>
    <sheet name="VORN" sheetId="5" state="hidden" r:id="rId4"/>
  </sheets>
  <definedNames>
    <definedName name="vorn_sum">VORN!$I$45</definedName>
  </definedNames>
  <calcPr calcId="191029"/>
</workbook>
</file>

<file path=xl/calcChain.xml><?xml version="1.0" encoding="utf-8"?>
<calcChain xmlns="http://schemas.openxmlformats.org/spreadsheetml/2006/main">
  <c r="G23" i="2" l="1"/>
  <c r="J53" i="1"/>
  <c r="J37" i="1"/>
  <c r="Z37" i="1"/>
  <c r="AD37" i="1"/>
  <c r="AE37" i="1"/>
  <c r="AF37" i="1"/>
  <c r="AG37" i="1"/>
  <c r="AH37" i="1"/>
  <c r="AJ37" i="1"/>
  <c r="AK37" i="1"/>
  <c r="AL37" i="1"/>
  <c r="AO37" i="1"/>
  <c r="H37" i="1" s="1"/>
  <c r="AP37" i="1"/>
  <c r="I37" i="1" s="1"/>
  <c r="BD37" i="1"/>
  <c r="BF37" i="1"/>
  <c r="BJ37" i="1"/>
  <c r="BI37" i="1" l="1"/>
  <c r="AC37" i="1" s="1"/>
  <c r="BH37" i="1"/>
  <c r="AB37" i="1" s="1"/>
  <c r="AX37" i="1"/>
  <c r="AW37" i="1"/>
  <c r="F44" i="5"/>
  <c r="I44" i="5" s="1"/>
  <c r="F42" i="5"/>
  <c r="I42" i="5" s="1"/>
  <c r="F41" i="5"/>
  <c r="I41" i="5" s="1"/>
  <c r="F39" i="5"/>
  <c r="I39" i="5" s="1"/>
  <c r="F38" i="5"/>
  <c r="I38" i="5" s="1"/>
  <c r="F36" i="5"/>
  <c r="I36" i="5" s="1"/>
  <c r="I27" i="5"/>
  <c r="I26" i="5"/>
  <c r="I19" i="4" s="1"/>
  <c r="I25" i="5"/>
  <c r="I18" i="4" s="1"/>
  <c r="I24" i="5"/>
  <c r="I17" i="4" s="1"/>
  <c r="I23" i="5"/>
  <c r="I16" i="4" s="1"/>
  <c r="I22" i="5"/>
  <c r="I21" i="5"/>
  <c r="I14" i="4" s="1"/>
  <c r="I22" i="4" s="1"/>
  <c r="I17" i="5"/>
  <c r="I16" i="5"/>
  <c r="F15" i="4" s="1"/>
  <c r="I15" i="5"/>
  <c r="I18" i="5" s="1"/>
  <c r="F29" i="5" s="1"/>
  <c r="I10" i="5"/>
  <c r="F10" i="5"/>
  <c r="C10" i="5"/>
  <c r="F8" i="5"/>
  <c r="C8" i="5"/>
  <c r="F6" i="5"/>
  <c r="C6" i="5"/>
  <c r="F4" i="5"/>
  <c r="C4" i="5"/>
  <c r="F2" i="5"/>
  <c r="C2" i="5"/>
  <c r="F16" i="4"/>
  <c r="I15" i="4"/>
  <c r="F14" i="4"/>
  <c r="I10" i="4"/>
  <c r="C10" i="4"/>
  <c r="F8" i="4"/>
  <c r="C8" i="4"/>
  <c r="F6" i="4"/>
  <c r="C6" i="4"/>
  <c r="F4" i="4"/>
  <c r="C4" i="4"/>
  <c r="F2" i="4"/>
  <c r="C2" i="4"/>
  <c r="I18" i="2"/>
  <c r="C6" i="2"/>
  <c r="G4" i="2"/>
  <c r="C4" i="2"/>
  <c r="G2" i="2"/>
  <c r="C2" i="2"/>
  <c r="BU52" i="1"/>
  <c r="F43" i="5" s="1"/>
  <c r="I43" i="5" s="1"/>
  <c r="BJ52" i="1"/>
  <c r="BF52" i="1"/>
  <c r="BD52" i="1"/>
  <c r="AP52" i="1"/>
  <c r="I52" i="1" s="1"/>
  <c r="I51" i="1" s="1"/>
  <c r="F22" i="2" s="1"/>
  <c r="AO52" i="1"/>
  <c r="AK52" i="1"/>
  <c r="AT51" i="1" s="1"/>
  <c r="AJ52" i="1"/>
  <c r="AS51" i="1" s="1"/>
  <c r="AH52" i="1"/>
  <c r="AG52" i="1"/>
  <c r="AF52" i="1"/>
  <c r="AE52" i="1"/>
  <c r="AD52" i="1"/>
  <c r="AC52" i="1"/>
  <c r="AB52" i="1"/>
  <c r="Z52" i="1"/>
  <c r="J52" i="1"/>
  <c r="AL52" i="1" s="1"/>
  <c r="AU51" i="1" s="1"/>
  <c r="BR50" i="1"/>
  <c r="F40" i="5" s="1"/>
  <c r="I40" i="5" s="1"/>
  <c r="BJ50" i="1"/>
  <c r="BF50" i="1"/>
  <c r="BD50" i="1"/>
  <c r="AP50" i="1"/>
  <c r="I50" i="1" s="1"/>
  <c r="I49" i="1" s="1"/>
  <c r="F21" i="2" s="1"/>
  <c r="AO50" i="1"/>
  <c r="AK50" i="1"/>
  <c r="AT49" i="1" s="1"/>
  <c r="AJ50" i="1"/>
  <c r="AS49" i="1" s="1"/>
  <c r="AH50" i="1"/>
  <c r="AG50" i="1"/>
  <c r="AF50" i="1"/>
  <c r="AE50" i="1"/>
  <c r="AD50" i="1"/>
  <c r="AC50" i="1"/>
  <c r="AB50" i="1"/>
  <c r="Z50" i="1"/>
  <c r="J50" i="1"/>
  <c r="AL50" i="1" s="1"/>
  <c r="AU49" i="1" s="1"/>
  <c r="BO48" i="1"/>
  <c r="BJ48" i="1"/>
  <c r="BF48" i="1"/>
  <c r="BD48" i="1"/>
  <c r="AP48" i="1"/>
  <c r="I48" i="1" s="1"/>
  <c r="AO48" i="1"/>
  <c r="AK48" i="1"/>
  <c r="AJ48" i="1"/>
  <c r="AH48" i="1"/>
  <c r="AG48" i="1"/>
  <c r="AF48" i="1"/>
  <c r="AE48" i="1"/>
  <c r="AD48" i="1"/>
  <c r="AC48" i="1"/>
  <c r="AB48" i="1"/>
  <c r="Z48" i="1"/>
  <c r="J48" i="1"/>
  <c r="AL48" i="1" s="1"/>
  <c r="BO47" i="1"/>
  <c r="BJ47" i="1"/>
  <c r="BF47" i="1"/>
  <c r="BD47" i="1"/>
  <c r="AP47" i="1"/>
  <c r="BI47" i="1" s="1"/>
  <c r="AO47" i="1"/>
  <c r="H47" i="1" s="1"/>
  <c r="AK47" i="1"/>
  <c r="AJ47" i="1"/>
  <c r="AH47" i="1"/>
  <c r="AG47" i="1"/>
  <c r="AF47" i="1"/>
  <c r="AE47" i="1"/>
  <c r="AD47" i="1"/>
  <c r="AC47" i="1"/>
  <c r="AB47" i="1"/>
  <c r="Z47" i="1"/>
  <c r="J47" i="1"/>
  <c r="AL47" i="1" s="1"/>
  <c r="BO46" i="1"/>
  <c r="BJ46" i="1"/>
  <c r="BF46" i="1"/>
  <c r="BD46" i="1"/>
  <c r="AP46" i="1"/>
  <c r="BI46" i="1" s="1"/>
  <c r="AO46" i="1"/>
  <c r="BH46" i="1" s="1"/>
  <c r="AK46" i="1"/>
  <c r="AJ46" i="1"/>
  <c r="AH46" i="1"/>
  <c r="AG46" i="1"/>
  <c r="AF46" i="1"/>
  <c r="AE46" i="1"/>
  <c r="AD46" i="1"/>
  <c r="AC46" i="1"/>
  <c r="AB46" i="1"/>
  <c r="Z46" i="1"/>
  <c r="J46" i="1"/>
  <c r="BM44" i="1"/>
  <c r="BJ44" i="1"/>
  <c r="BF44" i="1"/>
  <c r="BD44" i="1"/>
  <c r="AP44" i="1"/>
  <c r="BI44" i="1" s="1"/>
  <c r="AO44" i="1"/>
  <c r="BH44" i="1" s="1"/>
  <c r="AK44" i="1"/>
  <c r="AJ44" i="1"/>
  <c r="AH44" i="1"/>
  <c r="AG44" i="1"/>
  <c r="AF44" i="1"/>
  <c r="AE44" i="1"/>
  <c r="AD44" i="1"/>
  <c r="AC44" i="1"/>
  <c r="AB44" i="1"/>
  <c r="Z44" i="1"/>
  <c r="J44" i="1"/>
  <c r="AL44" i="1" s="1"/>
  <c r="BM43" i="1"/>
  <c r="BJ43" i="1"/>
  <c r="BF43" i="1"/>
  <c r="BD43" i="1"/>
  <c r="AP43" i="1"/>
  <c r="AO43" i="1"/>
  <c r="BH43" i="1" s="1"/>
  <c r="AK43" i="1"/>
  <c r="AJ43" i="1"/>
  <c r="AH43" i="1"/>
  <c r="AG43" i="1"/>
  <c r="AF43" i="1"/>
  <c r="AE43" i="1"/>
  <c r="AD43" i="1"/>
  <c r="AC43" i="1"/>
  <c r="AB43" i="1"/>
  <c r="Z43" i="1"/>
  <c r="J43" i="1"/>
  <c r="AL43" i="1" s="1"/>
  <c r="BJ40" i="1"/>
  <c r="Z40" i="1" s="1"/>
  <c r="BF40" i="1"/>
  <c r="BD40" i="1"/>
  <c r="AP40" i="1"/>
  <c r="BI40" i="1" s="1"/>
  <c r="AO40" i="1"/>
  <c r="BH40" i="1" s="1"/>
  <c r="AK40" i="1"/>
  <c r="AT39" i="1" s="1"/>
  <c r="AJ40" i="1"/>
  <c r="AS39" i="1" s="1"/>
  <c r="AH40" i="1"/>
  <c r="AG40" i="1"/>
  <c r="AF40" i="1"/>
  <c r="AE40" i="1"/>
  <c r="AD40" i="1"/>
  <c r="AC40" i="1"/>
  <c r="AB40" i="1"/>
  <c r="J40" i="1"/>
  <c r="J39" i="1" s="1"/>
  <c r="G17" i="2" s="1"/>
  <c r="I17" i="2" s="1"/>
  <c r="BJ38" i="1"/>
  <c r="BF38" i="1"/>
  <c r="BD38" i="1"/>
  <c r="AP38" i="1"/>
  <c r="AO38" i="1"/>
  <c r="AW38" i="1" s="1"/>
  <c r="AK38" i="1"/>
  <c r="AJ38" i="1"/>
  <c r="AH38" i="1"/>
  <c r="AG38" i="1"/>
  <c r="AF38" i="1"/>
  <c r="AE38" i="1"/>
  <c r="AD38" i="1"/>
  <c r="Z38" i="1"/>
  <c r="J38" i="1"/>
  <c r="AL38" i="1" s="1"/>
  <c r="BJ36" i="1"/>
  <c r="BF36" i="1"/>
  <c r="BD36" i="1"/>
  <c r="AP36" i="1"/>
  <c r="BI36" i="1" s="1"/>
  <c r="AC36" i="1" s="1"/>
  <c r="AO36" i="1"/>
  <c r="AW36" i="1" s="1"/>
  <c r="AK36" i="1"/>
  <c r="AJ36" i="1"/>
  <c r="AH36" i="1"/>
  <c r="AG36" i="1"/>
  <c r="AF36" i="1"/>
  <c r="AE36" i="1"/>
  <c r="AD36" i="1"/>
  <c r="Z36" i="1"/>
  <c r="J36" i="1"/>
  <c r="AL36" i="1" s="1"/>
  <c r="BJ34" i="1"/>
  <c r="BF34" i="1"/>
  <c r="BD34" i="1"/>
  <c r="AP34" i="1"/>
  <c r="BI34" i="1" s="1"/>
  <c r="AE34" i="1" s="1"/>
  <c r="AO34" i="1"/>
  <c r="BH34" i="1" s="1"/>
  <c r="AD34" i="1" s="1"/>
  <c r="AK34" i="1"/>
  <c r="AJ34" i="1"/>
  <c r="AH34" i="1"/>
  <c r="AG34" i="1"/>
  <c r="AF34" i="1"/>
  <c r="AC34" i="1"/>
  <c r="AB34" i="1"/>
  <c r="Z34" i="1"/>
  <c r="J34" i="1"/>
  <c r="AL34" i="1" s="1"/>
  <c r="BJ33" i="1"/>
  <c r="BF33" i="1"/>
  <c r="BD33" i="1"/>
  <c r="AP33" i="1"/>
  <c r="AX33" i="1" s="1"/>
  <c r="AO33" i="1"/>
  <c r="AW33" i="1" s="1"/>
  <c r="AK33" i="1"/>
  <c r="AJ33" i="1"/>
  <c r="AH33" i="1"/>
  <c r="AG33" i="1"/>
  <c r="AF33" i="1"/>
  <c r="AC33" i="1"/>
  <c r="AB33" i="1"/>
  <c r="Z33" i="1"/>
  <c r="J33" i="1"/>
  <c r="AL33" i="1" s="1"/>
  <c r="BJ32" i="1"/>
  <c r="BF32" i="1"/>
  <c r="BD32" i="1"/>
  <c r="AP32" i="1"/>
  <c r="AO32" i="1"/>
  <c r="AK32" i="1"/>
  <c r="AJ32" i="1"/>
  <c r="AH32" i="1"/>
  <c r="AG32" i="1"/>
  <c r="AF32" i="1"/>
  <c r="AC32" i="1"/>
  <c r="AB32" i="1"/>
  <c r="Z32" i="1"/>
  <c r="J32" i="1"/>
  <c r="BJ31" i="1"/>
  <c r="BF31" i="1"/>
  <c r="BD31" i="1"/>
  <c r="AP31" i="1"/>
  <c r="AX31" i="1" s="1"/>
  <c r="AO31" i="1"/>
  <c r="H31" i="1" s="1"/>
  <c r="AK31" i="1"/>
  <c r="AJ31" i="1"/>
  <c r="AH31" i="1"/>
  <c r="AG31" i="1"/>
  <c r="AF31" i="1"/>
  <c r="AC31" i="1"/>
  <c r="AB31" i="1"/>
  <c r="Z31" i="1"/>
  <c r="J31" i="1"/>
  <c r="AL31" i="1" s="1"/>
  <c r="BJ29" i="1"/>
  <c r="BF29" i="1"/>
  <c r="BD29" i="1"/>
  <c r="AP29" i="1"/>
  <c r="BI29" i="1" s="1"/>
  <c r="AE29" i="1" s="1"/>
  <c r="AO29" i="1"/>
  <c r="AK29" i="1"/>
  <c r="AJ29" i="1"/>
  <c r="AH29" i="1"/>
  <c r="AG29" i="1"/>
  <c r="AF29" i="1"/>
  <c r="AC29" i="1"/>
  <c r="AB29" i="1"/>
  <c r="Z29" i="1"/>
  <c r="J29" i="1"/>
  <c r="AL29" i="1" s="1"/>
  <c r="BJ28" i="1"/>
  <c r="BF28" i="1"/>
  <c r="BD28" i="1"/>
  <c r="AP28" i="1"/>
  <c r="AO28" i="1"/>
  <c r="AK28" i="1"/>
  <c r="AJ28" i="1"/>
  <c r="AH28" i="1"/>
  <c r="AG28" i="1"/>
  <c r="AF28" i="1"/>
  <c r="AC28" i="1"/>
  <c r="AB28" i="1"/>
  <c r="Z28" i="1"/>
  <c r="J28" i="1"/>
  <c r="AL28" i="1" s="1"/>
  <c r="BJ27" i="1"/>
  <c r="BF27" i="1"/>
  <c r="BD27" i="1"/>
  <c r="AP27" i="1"/>
  <c r="BI27" i="1" s="1"/>
  <c r="AE27" i="1" s="1"/>
  <c r="AO27" i="1"/>
  <c r="BH27" i="1" s="1"/>
  <c r="AD27" i="1" s="1"/>
  <c r="AK27" i="1"/>
  <c r="AJ27" i="1"/>
  <c r="AH27" i="1"/>
  <c r="AG27" i="1"/>
  <c r="AF27" i="1"/>
  <c r="AC27" i="1"/>
  <c r="AB27" i="1"/>
  <c r="Z27" i="1"/>
  <c r="J27" i="1"/>
  <c r="AL27" i="1" s="1"/>
  <c r="BJ26" i="1"/>
  <c r="BF26" i="1"/>
  <c r="BD26" i="1"/>
  <c r="AP26" i="1"/>
  <c r="AX26" i="1" s="1"/>
  <c r="AO26" i="1"/>
  <c r="AK26" i="1"/>
  <c r="AJ26" i="1"/>
  <c r="AH26" i="1"/>
  <c r="AG26" i="1"/>
  <c r="AF26" i="1"/>
  <c r="AC26" i="1"/>
  <c r="AB26" i="1"/>
  <c r="Z26" i="1"/>
  <c r="J26" i="1"/>
  <c r="AL26" i="1" s="1"/>
  <c r="BJ25" i="1"/>
  <c r="BF25" i="1"/>
  <c r="BD25" i="1"/>
  <c r="AP25" i="1"/>
  <c r="AO25" i="1"/>
  <c r="H25" i="1" s="1"/>
  <c r="AK25" i="1"/>
  <c r="AJ25" i="1"/>
  <c r="AH25" i="1"/>
  <c r="AG25" i="1"/>
  <c r="AF25" i="1"/>
  <c r="AC25" i="1"/>
  <c r="AB25" i="1"/>
  <c r="Z25" i="1"/>
  <c r="J25" i="1"/>
  <c r="BJ24" i="1"/>
  <c r="BF24" i="1"/>
  <c r="BD24" i="1"/>
  <c r="AP24" i="1"/>
  <c r="AO24" i="1"/>
  <c r="AK24" i="1"/>
  <c r="AJ24" i="1"/>
  <c r="AH24" i="1"/>
  <c r="AG24" i="1"/>
  <c r="AF24" i="1"/>
  <c r="AC24" i="1"/>
  <c r="AB24" i="1"/>
  <c r="Z24" i="1"/>
  <c r="J24" i="1"/>
  <c r="AL24" i="1" s="1"/>
  <c r="BJ22" i="1"/>
  <c r="BF22" i="1"/>
  <c r="BD22" i="1"/>
  <c r="AP22" i="1"/>
  <c r="BI22" i="1" s="1"/>
  <c r="AC22" i="1" s="1"/>
  <c r="AO22" i="1"/>
  <c r="BH22" i="1" s="1"/>
  <c r="AB22" i="1" s="1"/>
  <c r="AK22" i="1"/>
  <c r="AJ22" i="1"/>
  <c r="AH22" i="1"/>
  <c r="AG22" i="1"/>
  <c r="AF22" i="1"/>
  <c r="AE22" i="1"/>
  <c r="AD22" i="1"/>
  <c r="Z22" i="1"/>
  <c r="J22" i="1"/>
  <c r="AL22" i="1" s="1"/>
  <c r="BJ21" i="1"/>
  <c r="BF21" i="1"/>
  <c r="BD21" i="1"/>
  <c r="AP21" i="1"/>
  <c r="AO21" i="1"/>
  <c r="AW21" i="1" s="1"/>
  <c r="AK21" i="1"/>
  <c r="AJ21" i="1"/>
  <c r="AH21" i="1"/>
  <c r="AG21" i="1"/>
  <c r="AF21" i="1"/>
  <c r="AE21" i="1"/>
  <c r="AD21" i="1"/>
  <c r="Z21" i="1"/>
  <c r="J21" i="1"/>
  <c r="BJ20" i="1"/>
  <c r="BF20" i="1"/>
  <c r="BD20" i="1"/>
  <c r="AP20" i="1"/>
  <c r="AX20" i="1" s="1"/>
  <c r="AO20" i="1"/>
  <c r="AK20" i="1"/>
  <c r="AJ20" i="1"/>
  <c r="AH20" i="1"/>
  <c r="AG20" i="1"/>
  <c r="AF20" i="1"/>
  <c r="AE20" i="1"/>
  <c r="AD20" i="1"/>
  <c r="Z20" i="1"/>
  <c r="J20" i="1"/>
  <c r="AL20" i="1" s="1"/>
  <c r="BJ19" i="1"/>
  <c r="BF19" i="1"/>
  <c r="BD19" i="1"/>
  <c r="AP19" i="1"/>
  <c r="I19" i="1" s="1"/>
  <c r="AO19" i="1"/>
  <c r="H19" i="1" s="1"/>
  <c r="AK19" i="1"/>
  <c r="AJ19" i="1"/>
  <c r="AH19" i="1"/>
  <c r="AG19" i="1"/>
  <c r="AF19" i="1"/>
  <c r="AE19" i="1"/>
  <c r="AD19" i="1"/>
  <c r="Z19" i="1"/>
  <c r="J19" i="1"/>
  <c r="AL19" i="1" s="1"/>
  <c r="BJ17" i="1"/>
  <c r="BF17" i="1"/>
  <c r="BD17" i="1"/>
  <c r="AP17" i="1"/>
  <c r="AO17" i="1"/>
  <c r="AW17" i="1" s="1"/>
  <c r="AK17" i="1"/>
  <c r="AJ17" i="1"/>
  <c r="AH17" i="1"/>
  <c r="AG17" i="1"/>
  <c r="AF17" i="1"/>
  <c r="AE17" i="1"/>
  <c r="AD17" i="1"/>
  <c r="Z17" i="1"/>
  <c r="J17" i="1"/>
  <c r="AL17" i="1" s="1"/>
  <c r="BJ16" i="1"/>
  <c r="BF16" i="1"/>
  <c r="BD16" i="1"/>
  <c r="AP16" i="1"/>
  <c r="AX16" i="1" s="1"/>
  <c r="AO16" i="1"/>
  <c r="AK16" i="1"/>
  <c r="AJ16" i="1"/>
  <c r="AH16" i="1"/>
  <c r="AG16" i="1"/>
  <c r="AF16" i="1"/>
  <c r="AE16" i="1"/>
  <c r="AD16" i="1"/>
  <c r="Z16" i="1"/>
  <c r="J16" i="1"/>
  <c r="AL16" i="1" s="1"/>
  <c r="BJ14" i="1"/>
  <c r="BF14" i="1"/>
  <c r="BD14" i="1"/>
  <c r="AP14" i="1"/>
  <c r="AO14" i="1"/>
  <c r="AW14" i="1" s="1"/>
  <c r="AK14" i="1"/>
  <c r="AJ14" i="1"/>
  <c r="AH14" i="1"/>
  <c r="AG14" i="1"/>
  <c r="AF14" i="1"/>
  <c r="AE14" i="1"/>
  <c r="AD14" i="1"/>
  <c r="Z14" i="1"/>
  <c r="J14" i="1"/>
  <c r="BJ13" i="1"/>
  <c r="BF13" i="1"/>
  <c r="BD13" i="1"/>
  <c r="AP13" i="1"/>
  <c r="AX13" i="1" s="1"/>
  <c r="AO13" i="1"/>
  <c r="AK13" i="1"/>
  <c r="AJ13" i="1"/>
  <c r="AH13" i="1"/>
  <c r="AG13" i="1"/>
  <c r="AF13" i="1"/>
  <c r="AE13" i="1"/>
  <c r="AD13" i="1"/>
  <c r="Z13" i="1"/>
  <c r="J13" i="1"/>
  <c r="AL13" i="1" s="1"/>
  <c r="AU1" i="1"/>
  <c r="AT1" i="1"/>
  <c r="AS1" i="1"/>
  <c r="AV37" i="1" l="1"/>
  <c r="BC37" i="1"/>
  <c r="AU42" i="1"/>
  <c r="F37" i="5"/>
  <c r="I37" i="5" s="1"/>
  <c r="BI19" i="1"/>
  <c r="AC19" i="1" s="1"/>
  <c r="AT42" i="1"/>
  <c r="BI31" i="1"/>
  <c r="AE31" i="1" s="1"/>
  <c r="AS45" i="1"/>
  <c r="AU15" i="1"/>
  <c r="AW47" i="1"/>
  <c r="AX47" i="1"/>
  <c r="BC47" i="1" s="1"/>
  <c r="I47" i="1"/>
  <c r="AS15" i="1"/>
  <c r="AT15" i="1"/>
  <c r="BH33" i="1"/>
  <c r="AD33" i="1" s="1"/>
  <c r="BH31" i="1"/>
  <c r="AD31" i="1" s="1"/>
  <c r="AS30" i="1"/>
  <c r="AT30" i="1"/>
  <c r="J42" i="1"/>
  <c r="G19" i="2" s="1"/>
  <c r="I19" i="2" s="1"/>
  <c r="AW43" i="1"/>
  <c r="AT45" i="1"/>
  <c r="H43" i="1"/>
  <c r="F35" i="5"/>
  <c r="I35" i="5" s="1"/>
  <c r="I45" i="5" s="1"/>
  <c r="I24" i="4" s="1"/>
  <c r="AT23" i="1"/>
  <c r="J15" i="1"/>
  <c r="G12" i="2" s="1"/>
  <c r="I12" i="2" s="1"/>
  <c r="AT35" i="1"/>
  <c r="AW19" i="1"/>
  <c r="AX22" i="1"/>
  <c r="H33" i="1"/>
  <c r="AX19" i="1"/>
  <c r="BH19" i="1"/>
  <c r="AB19" i="1" s="1"/>
  <c r="AS42" i="1"/>
  <c r="I34" i="1"/>
  <c r="AW34" i="1"/>
  <c r="AX48" i="1"/>
  <c r="AW25" i="1"/>
  <c r="AX34" i="1"/>
  <c r="H34" i="1"/>
  <c r="BH14" i="1"/>
  <c r="AB14" i="1" s="1"/>
  <c r="I29" i="1"/>
  <c r="I22" i="1"/>
  <c r="I36" i="1"/>
  <c r="H38" i="1"/>
  <c r="BH38" i="1"/>
  <c r="AB38" i="1" s="1"/>
  <c r="H44" i="1"/>
  <c r="BH21" i="1"/>
  <c r="AB21" i="1" s="1"/>
  <c r="AW22" i="1"/>
  <c r="AX52" i="1"/>
  <c r="BI26" i="1"/>
  <c r="AE26" i="1" s="1"/>
  <c r="AW31" i="1"/>
  <c r="AV31" i="1" s="1"/>
  <c r="BI48" i="1"/>
  <c r="H22" i="1"/>
  <c r="BH25" i="1"/>
  <c r="AD25" i="1" s="1"/>
  <c r="AX36" i="1"/>
  <c r="BC36" i="1" s="1"/>
  <c r="AX50" i="1"/>
  <c r="I31" i="1"/>
  <c r="AX29" i="1"/>
  <c r="H14" i="1"/>
  <c r="H21" i="1"/>
  <c r="BH17" i="1"/>
  <c r="AB17" i="1" s="1"/>
  <c r="AW44" i="1"/>
  <c r="BI50" i="1"/>
  <c r="H17" i="1"/>
  <c r="AW27" i="1"/>
  <c r="AS23" i="1"/>
  <c r="H27" i="1"/>
  <c r="AW40" i="1"/>
  <c r="H40" i="1"/>
  <c r="H39" i="1" s="1"/>
  <c r="E17" i="2" s="1"/>
  <c r="AX40" i="1"/>
  <c r="I40" i="1"/>
  <c r="I39" i="1" s="1"/>
  <c r="F17" i="2" s="1"/>
  <c r="AL40" i="1"/>
  <c r="AU39" i="1" s="1"/>
  <c r="F22" i="4"/>
  <c r="BI17" i="1"/>
  <c r="AC17" i="1" s="1"/>
  <c r="I17" i="1"/>
  <c r="AL14" i="1"/>
  <c r="AU12" i="1" s="1"/>
  <c r="J12" i="1"/>
  <c r="BH50" i="1"/>
  <c r="AW50" i="1"/>
  <c r="H50" i="1"/>
  <c r="H49" i="1" s="1"/>
  <c r="E21" i="2" s="1"/>
  <c r="C20" i="4"/>
  <c r="BH28" i="1"/>
  <c r="AD28" i="1" s="1"/>
  <c r="AW28" i="1"/>
  <c r="H28" i="1"/>
  <c r="AS35" i="1"/>
  <c r="C28" i="4"/>
  <c r="F28" i="4" s="1"/>
  <c r="AT12" i="1"/>
  <c r="H46" i="1"/>
  <c r="AW46" i="1"/>
  <c r="I46" i="1"/>
  <c r="AX46" i="1"/>
  <c r="AX43" i="1"/>
  <c r="I43" i="1"/>
  <c r="BI43" i="1"/>
  <c r="BH16" i="1"/>
  <c r="AB16" i="1" s="1"/>
  <c r="AW16" i="1"/>
  <c r="H16" i="1"/>
  <c r="BI16" i="1"/>
  <c r="AC16" i="1" s="1"/>
  <c r="I16" i="1"/>
  <c r="BH29" i="1"/>
  <c r="AD29" i="1" s="1"/>
  <c r="H29" i="1"/>
  <c r="I38" i="1"/>
  <c r="AX38" i="1"/>
  <c r="AV38" i="1" s="1"/>
  <c r="BI38" i="1"/>
  <c r="AC38" i="1" s="1"/>
  <c r="AX17" i="1"/>
  <c r="BC17" i="1" s="1"/>
  <c r="AW29" i="1"/>
  <c r="AU35" i="1"/>
  <c r="J35" i="1"/>
  <c r="G16" i="2" s="1"/>
  <c r="I16" i="2" s="1"/>
  <c r="C18" i="4"/>
  <c r="C19" i="4"/>
  <c r="AL21" i="1"/>
  <c r="J18" i="1"/>
  <c r="G13" i="2" s="1"/>
  <c r="I13" i="2" s="1"/>
  <c r="C27" i="4"/>
  <c r="AS12" i="1"/>
  <c r="J30" i="1"/>
  <c r="G15" i="2" s="1"/>
  <c r="I15" i="2" s="1"/>
  <c r="AL32" i="1"/>
  <c r="AU30" i="1" s="1"/>
  <c r="BH52" i="1"/>
  <c r="AW52" i="1"/>
  <c r="H52" i="1"/>
  <c r="H51" i="1" s="1"/>
  <c r="E22" i="2" s="1"/>
  <c r="AX27" i="1"/>
  <c r="BI28" i="1"/>
  <c r="AE28" i="1" s="1"/>
  <c r="AX28" i="1"/>
  <c r="I28" i="1"/>
  <c r="AS18" i="1"/>
  <c r="AL25" i="1"/>
  <c r="AU23" i="1" s="1"/>
  <c r="J23" i="1"/>
  <c r="G14" i="2" s="1"/>
  <c r="I14" i="2" s="1"/>
  <c r="AT18" i="1"/>
  <c r="I27" i="1"/>
  <c r="AL46" i="1"/>
  <c r="AU45" i="1" s="1"/>
  <c r="J45" i="1"/>
  <c r="G20" i="2" s="1"/>
  <c r="I20" i="2" s="1"/>
  <c r="BH20" i="1"/>
  <c r="AB20" i="1" s="1"/>
  <c r="AW20" i="1"/>
  <c r="H20" i="1"/>
  <c r="BI13" i="1"/>
  <c r="AC13" i="1" s="1"/>
  <c r="I13" i="1"/>
  <c r="BI20" i="1"/>
  <c r="AC20" i="1" s="1"/>
  <c r="I20" i="1"/>
  <c r="BH24" i="1"/>
  <c r="AD24" i="1" s="1"/>
  <c r="AW24" i="1"/>
  <c r="H24" i="1"/>
  <c r="BH13" i="1"/>
  <c r="AB13" i="1" s="1"/>
  <c r="AW13" i="1"/>
  <c r="H13" i="1"/>
  <c r="BI24" i="1"/>
  <c r="AE24" i="1" s="1"/>
  <c r="I24" i="1"/>
  <c r="AX24" i="1"/>
  <c r="BH32" i="1"/>
  <c r="AD32" i="1" s="1"/>
  <c r="AW32" i="1"/>
  <c r="H32" i="1"/>
  <c r="BH48" i="1"/>
  <c r="AW48" i="1"/>
  <c r="H48" i="1"/>
  <c r="BI14" i="1"/>
  <c r="AC14" i="1" s="1"/>
  <c r="I14" i="1"/>
  <c r="BI21" i="1"/>
  <c r="AC21" i="1" s="1"/>
  <c r="I21" i="1"/>
  <c r="BI25" i="1"/>
  <c r="AE25" i="1" s="1"/>
  <c r="I25" i="1"/>
  <c r="BI32" i="1"/>
  <c r="AE32" i="1" s="1"/>
  <c r="I32" i="1"/>
  <c r="AV33" i="1"/>
  <c r="BH36" i="1"/>
  <c r="AB36" i="1" s="1"/>
  <c r="H36" i="1"/>
  <c r="AX32" i="1"/>
  <c r="BI33" i="1"/>
  <c r="AE33" i="1" s="1"/>
  <c r="I33" i="1"/>
  <c r="I44" i="1"/>
  <c r="AX44" i="1"/>
  <c r="AX14" i="1"/>
  <c r="BC14" i="1" s="1"/>
  <c r="AX21" i="1"/>
  <c r="BC21" i="1" s="1"/>
  <c r="AX25" i="1"/>
  <c r="AW26" i="1"/>
  <c r="H26" i="1"/>
  <c r="BH26" i="1"/>
  <c r="AD26" i="1" s="1"/>
  <c r="C21" i="4"/>
  <c r="BC33" i="1"/>
  <c r="BI52" i="1"/>
  <c r="BH47" i="1"/>
  <c r="J49" i="1"/>
  <c r="G21" i="2" s="1"/>
  <c r="I21" i="2" s="1"/>
  <c r="J51" i="1"/>
  <c r="G22" i="2" s="1"/>
  <c r="I22" i="2" s="1"/>
  <c r="I26" i="1"/>
  <c r="AV43" i="1" l="1"/>
  <c r="H15" i="1"/>
  <c r="E12" i="2" s="1"/>
  <c r="BC38" i="1"/>
  <c r="AV36" i="1"/>
  <c r="AV19" i="1"/>
  <c r="BC19" i="1"/>
  <c r="I45" i="1"/>
  <c r="F20" i="2" s="1"/>
  <c r="AV47" i="1"/>
  <c r="BC31" i="1"/>
  <c r="BC44" i="1"/>
  <c r="AV21" i="1"/>
  <c r="H42" i="1"/>
  <c r="E19" i="2" s="1"/>
  <c r="AV14" i="1"/>
  <c r="I42" i="1"/>
  <c r="F19" i="2" s="1"/>
  <c r="C16" i="4"/>
  <c r="H35" i="1"/>
  <c r="E16" i="2" s="1"/>
  <c r="H12" i="1"/>
  <c r="E11" i="2" s="1"/>
  <c r="BC34" i="1"/>
  <c r="AV34" i="1"/>
  <c r="I30" i="1"/>
  <c r="F15" i="2" s="1"/>
  <c r="I18" i="1"/>
  <c r="F13" i="2" s="1"/>
  <c r="C17" i="4"/>
  <c r="H30" i="1"/>
  <c r="E15" i="2" s="1"/>
  <c r="AV27" i="1"/>
  <c r="H18" i="1"/>
  <c r="E13" i="2" s="1"/>
  <c r="I35" i="1"/>
  <c r="F16" i="2" s="1"/>
  <c r="AV44" i="1"/>
  <c r="BC22" i="1"/>
  <c r="AV22" i="1"/>
  <c r="H23" i="1"/>
  <c r="E14" i="2" s="1"/>
  <c r="BC40" i="1"/>
  <c r="AV40" i="1"/>
  <c r="C29" i="4"/>
  <c r="F29" i="4" s="1"/>
  <c r="AU18" i="1"/>
  <c r="BC46" i="1"/>
  <c r="AV46" i="1"/>
  <c r="BC26" i="1"/>
  <c r="AV26" i="1"/>
  <c r="AV28" i="1"/>
  <c r="BC28" i="1"/>
  <c r="AV25" i="1"/>
  <c r="BC25" i="1"/>
  <c r="AV20" i="1"/>
  <c r="BC20" i="1"/>
  <c r="AV17" i="1"/>
  <c r="BC27" i="1"/>
  <c r="BC48" i="1"/>
  <c r="AV48" i="1"/>
  <c r="AV24" i="1"/>
  <c r="BC24" i="1"/>
  <c r="BC52" i="1"/>
  <c r="AV52" i="1"/>
  <c r="I23" i="1"/>
  <c r="F14" i="2" s="1"/>
  <c r="BC50" i="1"/>
  <c r="AV50" i="1"/>
  <c r="BC32" i="1"/>
  <c r="AV32" i="1"/>
  <c r="I15" i="1"/>
  <c r="F12" i="2" s="1"/>
  <c r="H45" i="1"/>
  <c r="AV13" i="1"/>
  <c r="BC13" i="1"/>
  <c r="J41" i="1"/>
  <c r="G18" i="2" s="1"/>
  <c r="G11" i="2"/>
  <c r="I11" i="2" s="1"/>
  <c r="C14" i="4"/>
  <c r="I12" i="1"/>
  <c r="F11" i="2" s="1"/>
  <c r="AV29" i="1"/>
  <c r="BC29" i="1"/>
  <c r="BC43" i="1"/>
  <c r="C15" i="4"/>
  <c r="AV16" i="1"/>
  <c r="BC16" i="1"/>
  <c r="I41" i="1" l="1"/>
  <c r="F18" i="2" s="1"/>
  <c r="I28" i="4"/>
  <c r="I29" i="4" s="1"/>
  <c r="C22" i="4"/>
  <c r="E20" i="2"/>
  <c r="H41" i="1"/>
  <c r="E18" i="2" s="1"/>
</calcChain>
</file>

<file path=xl/sharedStrings.xml><?xml version="1.0" encoding="utf-8"?>
<sst xmlns="http://schemas.openxmlformats.org/spreadsheetml/2006/main" count="740" uniqueCount="266">
  <si>
    <t>Slepý stavební rozpočet</t>
  </si>
  <si>
    <t>Název stavby:</t>
  </si>
  <si>
    <t>Doba výstavby:</t>
  </si>
  <si>
    <t>Objednatel:</t>
  </si>
  <si>
    <t>Druh stavby:</t>
  </si>
  <si>
    <t>Začátek výstavby:</t>
  </si>
  <si>
    <t>Projektant:</t>
  </si>
  <si>
    <t>Lokalita:</t>
  </si>
  <si>
    <t>Podzámecká zahrada Arcibiskupského zámku v Kroměříži</t>
  </si>
  <si>
    <t>Konec výstavby:</t>
  </si>
  <si>
    <t>Zhotovitel:</t>
  </si>
  <si>
    <t>JKSO:</t>
  </si>
  <si>
    <t>801</t>
  </si>
  <si>
    <t>Zpracováno dne:</t>
  </si>
  <si>
    <t>Zpracoval:</t>
  </si>
  <si>
    <t>Č</t>
  </si>
  <si>
    <t>Kód</t>
  </si>
  <si>
    <t>Zkrácený popis</t>
  </si>
  <si>
    <t>MJ</t>
  </si>
  <si>
    <t>Množství</t>
  </si>
  <si>
    <t>Cena/MJ</t>
  </si>
  <si>
    <t>Náklady (Kč)</t>
  </si>
  <si>
    <t>Cenová</t>
  </si>
  <si>
    <t>ISWORK</t>
  </si>
  <si>
    <t>GROUPCODE</t>
  </si>
  <si>
    <t>VATTAX</t>
  </si>
  <si>
    <t xml:space="preserve"> </t>
  </si>
  <si>
    <t>Rozměry</t>
  </si>
  <si>
    <t>(Kč)</t>
  </si>
  <si>
    <t>Dodávka</t>
  </si>
  <si>
    <t>Montáž</t>
  </si>
  <si>
    <t>Celkem</t>
  </si>
  <si>
    <t>soustava</t>
  </si>
  <si>
    <t>Přesuny</t>
  </si>
  <si>
    <t>Typ skupiny</t>
  </si>
  <si>
    <t>HSV mat</t>
  </si>
  <si>
    <t>HSV prac</t>
  </si>
  <si>
    <t>PSV mat</t>
  </si>
  <si>
    <t>PSV prac</t>
  </si>
  <si>
    <t>Mont mat</t>
  </si>
  <si>
    <t>Mont prac</t>
  </si>
  <si>
    <t>Ostatní mat.</t>
  </si>
  <si>
    <t>MAT</t>
  </si>
  <si>
    <t>WORK</t>
  </si>
  <si>
    <t>CELK</t>
  </si>
  <si>
    <t/>
  </si>
  <si>
    <t>11</t>
  </si>
  <si>
    <t>Přípravné a přidružené práce</t>
  </si>
  <si>
    <t>1</t>
  </si>
  <si>
    <t>Rozebrání dlažeb z kamenných desek</t>
  </si>
  <si>
    <t>m2</t>
  </si>
  <si>
    <t>11_</t>
  </si>
  <si>
    <t>1_</t>
  </si>
  <si>
    <t>_</t>
  </si>
  <si>
    <t>2</t>
  </si>
  <si>
    <t>113107330R00</t>
  </si>
  <si>
    <t>Odstranění podkladu pl. 50 m2,kam.těžené tl.30 cm</t>
  </si>
  <si>
    <t>m3</t>
  </si>
  <si>
    <t>16</t>
  </si>
  <si>
    <t>Přemístění výkopku</t>
  </si>
  <si>
    <t>5</t>
  </si>
  <si>
    <t>161101501R00</t>
  </si>
  <si>
    <t>Svislé přemístění výkopku z hor. 1-4 ruční</t>
  </si>
  <si>
    <t>16_</t>
  </si>
  <si>
    <t>6</t>
  </si>
  <si>
    <t>162201102R00</t>
  </si>
  <si>
    <t>Vodorovné přemístění výkopku z hor.1-4 do 50 m</t>
  </si>
  <si>
    <t>21</t>
  </si>
  <si>
    <t>7</t>
  </si>
  <si>
    <t>2_</t>
  </si>
  <si>
    <t>27</t>
  </si>
  <si>
    <t>Základy</t>
  </si>
  <si>
    <t>8</t>
  </si>
  <si>
    <t>Železobeton základových pasů vodostavební C 25/30</t>
  </si>
  <si>
    <t>27_</t>
  </si>
  <si>
    <t>9</t>
  </si>
  <si>
    <t>274351111R00</t>
  </si>
  <si>
    <t>Bednění základových pasů z prken oboustranné</t>
  </si>
  <si>
    <t>10</t>
  </si>
  <si>
    <t>274351215RT1</t>
  </si>
  <si>
    <t>Bednění stěn základových pasů - zřízení</t>
  </si>
  <si>
    <t>274351216R00</t>
  </si>
  <si>
    <t>Bednění stěn základových pasů - odstranění</t>
  </si>
  <si>
    <t>t</t>
  </si>
  <si>
    <t>kus</t>
  </si>
  <si>
    <t>41</t>
  </si>
  <si>
    <t>45</t>
  </si>
  <si>
    <t>76_</t>
  </si>
  <si>
    <t>767</t>
  </si>
  <si>
    <t>Konstrukce doplňkové stavební (zámečnické)</t>
  </si>
  <si>
    <t>Demontáž atypických ocelových konstr. nad 500 kg - litinová terasa</t>
  </si>
  <si>
    <t>767_</t>
  </si>
  <si>
    <t>22</t>
  </si>
  <si>
    <t>Atypické ocelové konstrukce OB4, OB5 - litinová terasa</t>
  </si>
  <si>
    <t>25</t>
  </si>
  <si>
    <t>Montáž litinových oblouků OB1 - OB7 - litinová terasa</t>
  </si>
  <si>
    <t>26</t>
  </si>
  <si>
    <t>Montáž litinových nosníků NS1 - NS7, NS8 - NS16 - litinová terasa</t>
  </si>
  <si>
    <t>28</t>
  </si>
  <si>
    <t>Montáž zábradlí litinové terasy ZB1 - ZB7 - litinová terasa</t>
  </si>
  <si>
    <t>31</t>
  </si>
  <si>
    <t>Oprava samostatným svařováním - litinová terasa</t>
  </si>
  <si>
    <t>783</t>
  </si>
  <si>
    <t>Nátěry</t>
  </si>
  <si>
    <t>34</t>
  </si>
  <si>
    <t>Tryskání minerál. materiálem, stupeň očištění Sa 3 - litinová terasa</t>
  </si>
  <si>
    <t>783_</t>
  </si>
  <si>
    <t>78_</t>
  </si>
  <si>
    <t>35</t>
  </si>
  <si>
    <t>Nátěr syntetický kov.konstrukcí Hostagrund 2x - litinová terasa</t>
  </si>
  <si>
    <t>36</t>
  </si>
  <si>
    <t>Odstranění nátěrů z ocel.konstrukcí "C" oškrábáním - ocelová peregola</t>
  </si>
  <si>
    <t>37</t>
  </si>
  <si>
    <t>Nátěr syntetický kov.konstrukcí Hostagrund 2x - ocelová pergola</t>
  </si>
  <si>
    <t>94</t>
  </si>
  <si>
    <t>Lešení a stavební výtahy</t>
  </si>
  <si>
    <t>38</t>
  </si>
  <si>
    <t>941941031R00</t>
  </si>
  <si>
    <t>Montáž lešení leh.řad.s podlahami,š.do 1 m, H 10 m</t>
  </si>
  <si>
    <t>94_</t>
  </si>
  <si>
    <t>9_</t>
  </si>
  <si>
    <t>39</t>
  </si>
  <si>
    <t>941941191R00</t>
  </si>
  <si>
    <t>Příplatek za každý měsíc použití lešení k pol.1031</t>
  </si>
  <si>
    <t>40</t>
  </si>
  <si>
    <t>941941831R00</t>
  </si>
  <si>
    <t>Demontáž lešení leh.řad.s podlahami,š.1 m, H 10 m</t>
  </si>
  <si>
    <t>H01</t>
  </si>
  <si>
    <t>Budovy občanské výstavby</t>
  </si>
  <si>
    <t>998011001R00</t>
  </si>
  <si>
    <t>Přesun hmot pro budovy zděné výšky do 6 m</t>
  </si>
  <si>
    <t>H01_</t>
  </si>
  <si>
    <t>Ostatní materiál</t>
  </si>
  <si>
    <t>VORN</t>
  </si>
  <si>
    <t>Vedlejší a ostatní rozpočtové náklady</t>
  </si>
  <si>
    <t>01VRN</t>
  </si>
  <si>
    <t>Průzkumy, geodetické a projektové práce</t>
  </si>
  <si>
    <t>43</t>
  </si>
  <si>
    <t>Soubor</t>
  </si>
  <si>
    <t>99</t>
  </si>
  <si>
    <t>01VRN_</t>
  </si>
  <si>
    <t>Â _</t>
  </si>
  <si>
    <t>44</t>
  </si>
  <si>
    <t>Průzkumy archeologický výzkum</t>
  </si>
  <si>
    <t>03VRN</t>
  </si>
  <si>
    <t>Zařízení staveniště</t>
  </si>
  <si>
    <t>03VRN_</t>
  </si>
  <si>
    <t>46</t>
  </si>
  <si>
    <t>Připojení na energie a jejich spotřeba</t>
  </si>
  <si>
    <t>47</t>
  </si>
  <si>
    <t>Odstranění zařízení staveniště</t>
  </si>
  <si>
    <t>06VRN</t>
  </si>
  <si>
    <t>Územní vlivy</t>
  </si>
  <si>
    <t>48</t>
  </si>
  <si>
    <t>Méně dostupné území</t>
  </si>
  <si>
    <t>06VRN_</t>
  </si>
  <si>
    <t>09VRN</t>
  </si>
  <si>
    <t>Ostatní náklady</t>
  </si>
  <si>
    <t>49</t>
  </si>
  <si>
    <t>09VRN_</t>
  </si>
  <si>
    <t>Celkem:</t>
  </si>
  <si>
    <t>Poznámka:</t>
  </si>
  <si>
    <t>Slepý stavební rozpočet - rekapitulace</t>
  </si>
  <si>
    <t>Objekt</t>
  </si>
  <si>
    <t>Náklady (Kč) - dodávka</t>
  </si>
  <si>
    <t>Náklady (Kč) - Montáž</t>
  </si>
  <si>
    <t>Náklady (Kč) - celkem</t>
  </si>
  <si>
    <t>T</t>
  </si>
  <si>
    <t>F</t>
  </si>
  <si>
    <t>Krycí list slepého rozpočtu</t>
  </si>
  <si>
    <t>IČO/DIČ:</t>
  </si>
  <si>
    <t>00445151/CZ699007032</t>
  </si>
  <si>
    <t>Položek:</t>
  </si>
  <si>
    <t>Datum:</t>
  </si>
  <si>
    <t>Rozpočtové náklady v Kč</t>
  </si>
  <si>
    <t>A</t>
  </si>
  <si>
    <t>Základní rozpočtové náklady</t>
  </si>
  <si>
    <t>B</t>
  </si>
  <si>
    <t>Doplňkové náklady</t>
  </si>
  <si>
    <t>C</t>
  </si>
  <si>
    <t>Náklady na umístění stavby (NUS)</t>
  </si>
  <si>
    <t>HSV</t>
  </si>
  <si>
    <t>Dodávky</t>
  </si>
  <si>
    <t>Práce přesčas</t>
  </si>
  <si>
    <t>Bez pevné podl.</t>
  </si>
  <si>
    <t>Mimostav. doprava</t>
  </si>
  <si>
    <t>PSV</t>
  </si>
  <si>
    <t>Kulturní památka</t>
  </si>
  <si>
    <t>Provozní vlivy</t>
  </si>
  <si>
    <t>"M"</t>
  </si>
  <si>
    <t>Ostatní</t>
  </si>
  <si>
    <t>NUS z rozpočtu</t>
  </si>
  <si>
    <t>Přesun hmot a sutí</t>
  </si>
  <si>
    <t>ZRN celkem</t>
  </si>
  <si>
    <t>DN celkem</t>
  </si>
  <si>
    <t>NUS celkem</t>
  </si>
  <si>
    <t>DN celkem z obj.</t>
  </si>
  <si>
    <t>NUS celkem z obj.</t>
  </si>
  <si>
    <t>VORN celkem</t>
  </si>
  <si>
    <t>VORN celkem z obj.</t>
  </si>
  <si>
    <t>Základ 0%</t>
  </si>
  <si>
    <t>Základ 12%</t>
  </si>
  <si>
    <t>DPH 12%</t>
  </si>
  <si>
    <t>Celkem bez DPH</t>
  </si>
  <si>
    <t>Základ 21%</t>
  </si>
  <si>
    <t>DPH 21%</t>
  </si>
  <si>
    <t>Celkem včetně DPH</t>
  </si>
  <si>
    <t>Projektant</t>
  </si>
  <si>
    <t>Objednatel</t>
  </si>
  <si>
    <t>Zhotovitel</t>
  </si>
  <si>
    <t>Datum, razítko a podpis</t>
  </si>
  <si>
    <t>Vedlejší rozpočtové náklady VRN</t>
  </si>
  <si>
    <t>Doplňkové náklady DN</t>
  </si>
  <si>
    <t>Kč</t>
  </si>
  <si>
    <t>%</t>
  </si>
  <si>
    <t>Základna</t>
  </si>
  <si>
    <t>Celkem DN</t>
  </si>
  <si>
    <t>Celkem NUS</t>
  </si>
  <si>
    <t>Celkem VRN</t>
  </si>
  <si>
    <t>Vedlejší a ostatní rozpočtové náklady VORN</t>
  </si>
  <si>
    <t>Ostatní rozpočtové náklady (VORN)</t>
  </si>
  <si>
    <t>Příprava staveniště</t>
  </si>
  <si>
    <t>Inženýrské činnosti</t>
  </si>
  <si>
    <t>Finanční náklady</t>
  </si>
  <si>
    <t>Náklady na pracovníky</t>
  </si>
  <si>
    <t>Vlastní VORN</t>
  </si>
  <si>
    <t>Celkem VORN</t>
  </si>
  <si>
    <t>Arcibiskupství olomoucké, Wurmova 562/9, 779 00 Olomouc</t>
  </si>
  <si>
    <t>RTS II / 2025</t>
  </si>
  <si>
    <t>vlastní</t>
  </si>
  <si>
    <t>767 1</t>
  </si>
  <si>
    <t>767 2</t>
  </si>
  <si>
    <t>767 4</t>
  </si>
  <si>
    <t>767 5</t>
  </si>
  <si>
    <t>767 6</t>
  </si>
  <si>
    <t>VRN 1</t>
  </si>
  <si>
    <t>VRN 2</t>
  </si>
  <si>
    <t>VRN 3</t>
  </si>
  <si>
    <t>VRN 4</t>
  </si>
  <si>
    <t>VRN 5</t>
  </si>
  <si>
    <t>VRN 6</t>
  </si>
  <si>
    <t>VRN 7</t>
  </si>
  <si>
    <t>Arcibiskupství olomoucké, Ing. arch. Šárka Brantalová</t>
  </si>
  <si>
    <t>PO PROTOKOLÁRNÍM PŘEDÁNÍ DÍLA</t>
  </si>
  <si>
    <t>Stavební obnova Voliéry s kupolovou stříškou v Pavím dvoře v Podzámecké zahradě Arcibiskupského zámku v Kroměříži</t>
  </si>
  <si>
    <t>Voliéra s kupolovou stříškou</t>
  </si>
  <si>
    <t>11 1</t>
  </si>
  <si>
    <t>Odstranění nesoudržného betonu z patic sloupů</t>
  </si>
  <si>
    <t>ks</t>
  </si>
  <si>
    <t>Oprava betonového věnce voliéry a zabezpečení kotvení jednotlivých sloupků. Ze všech patic sloupků bude ručně odsekán beton a jejich povrch bude korozně ošetřen stejně jako celá konstrukce. Patice pak budou nově zality betonem.</t>
  </si>
  <si>
    <t>27 1</t>
  </si>
  <si>
    <t>Demontáž atypických ocelových konstr. do 100 kg - opláštění voliéry; V1 - V32, D1, D2</t>
  </si>
  <si>
    <t>Atypické ocelové konstrukce - chybějící špice jednoho sloupku bude vykována jako kopie dle dochovaných prvků na ostatních částech voliéry a na sloupek navařena</t>
  </si>
  <si>
    <t>Montáž atypických ocelových konstr. do 100 kg po repasování - opláštění voliéry; V1 - V32, D1, D2</t>
  </si>
  <si>
    <t>Atypické ocelové konstrukce - zeslabený konec korozně nejvíce poškozeného sloupku bude navařen, druhotné sváry budou zabroušeny a příložky doplněny nýty</t>
  </si>
  <si>
    <t>767 3</t>
  </si>
  <si>
    <t>Mechanické odstranění degradované vrstvy barvy a korozních produktů na nosné konstrukci voliéry bude provedeno pomocí ocelových kartáčů</t>
  </si>
  <si>
    <t>Aplikace pasivačního prostředku, bezoplachového odrezovače s fosfatizačním účinkem1</t>
  </si>
  <si>
    <t>Odstranění degradované barvy a koroze z polí se síťovinou bude provedeno tryskáním jemným abrazivem SI 16. - opláštění voliéry</t>
  </si>
  <si>
    <t>783 1</t>
  </si>
  <si>
    <t>783 2</t>
  </si>
  <si>
    <t>Povrchová úprava olejovou, syntetickou černou barvou - nosná konstrukce i opláštění</t>
  </si>
  <si>
    <t>783 3</t>
  </si>
  <si>
    <t>783 4</t>
  </si>
  <si>
    <t>Základní nátěr bude proveden dvěma vrstvami suříku ve lněné fermeži</t>
  </si>
  <si>
    <t>Oprava poškození nosné konstrukce voliéry in situ - sloupky SL1 - SL9 a opláštění voliéry V1 - V32, D1, D2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</si>
</sst>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4" x14ac:knownFonts="1">
    <font>
      <sz val="11"/>
      <name val="Calibri"/>
      <charset val="1"/>
    </font>
    <font>
      <sz val="18"/>
      <color rgb="FF000000"/>
      <name val="Arial"/>
      <charset val="238"/>
    </font>
    <font>
      <b/>
      <sz val="10"/>
      <color rgb="FF000000"/>
      <name val="Arial"/>
      <charset val="238"/>
    </font>
    <font>
      <sz val="10"/>
      <color rgb="FF000000"/>
      <name val="Arial"/>
      <charset val="238"/>
    </font>
    <font>
      <i/>
      <sz val="8"/>
      <color rgb="FF000000"/>
      <name val="Arial"/>
      <charset val="238"/>
    </font>
    <font>
      <b/>
      <sz val="18"/>
      <color rgb="FF000000"/>
      <name val="Arial"/>
      <charset val="238"/>
    </font>
    <font>
      <b/>
      <sz val="20"/>
      <color rgb="FF000000"/>
      <name val="Arial"/>
      <charset val="238"/>
    </font>
    <font>
      <b/>
      <sz val="11"/>
      <color rgb="FF000000"/>
      <name val="Arial"/>
      <charset val="238"/>
    </font>
    <font>
      <b/>
      <sz val="12"/>
      <color rgb="FF000000"/>
      <name val="Arial"/>
      <charset val="238"/>
    </font>
    <font>
      <sz val="12"/>
      <color rgb="FF000000"/>
      <name val="Arial"/>
      <charset val="238"/>
    </font>
    <font>
      <sz val="10"/>
      <color rgb="FF000000"/>
      <name val="Arial"/>
      <family val="2"/>
      <charset val="238"/>
    </font>
    <font>
      <sz val="8"/>
      <color rgb="FF000000"/>
      <name val="Arial"/>
      <family val="2"/>
      <charset val="238"/>
    </font>
    <font>
      <sz val="9"/>
      <color rgb="FF000000"/>
      <name val="Arial"/>
      <family val="2"/>
      <charset val="238"/>
    </font>
    <font>
      <sz val="10"/>
      <name val="Arial"/>
      <family val="2"/>
      <charset val="238"/>
    </font>
  </fonts>
  <fills count="6">
    <fill>
      <patternFill patternType="none"/>
    </fill>
    <fill>
      <patternFill patternType="gray125"/>
    </fill>
    <fill>
      <patternFill patternType="solid">
        <fgColor rgb="FFC0C0C0"/>
        <bgColor rgb="FFC0C0C0"/>
      </patternFill>
    </fill>
    <fill>
      <patternFill patternType="solid">
        <fgColor rgb="FFCCFFFF"/>
        <bgColor rgb="FFCCFFFF"/>
      </patternFill>
    </fill>
    <fill>
      <patternFill patternType="solid">
        <fgColor rgb="FFCCFFFF"/>
        <bgColor rgb="FFCCFFFF"/>
      </patternFill>
    </fill>
    <fill>
      <patternFill patternType="solid">
        <fgColor rgb="FF92D050"/>
        <bgColor indexed="64"/>
      </patternFill>
    </fill>
  </fills>
  <borders count="79"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/>
      <right/>
      <top/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medium">
        <color rgb="FF000000"/>
      </top>
      <bottom/>
      <diagonal/>
    </border>
    <border>
      <left/>
      <right style="thin">
        <color rgb="FF000000"/>
      </right>
      <top style="medium">
        <color rgb="FF000000"/>
      </top>
      <bottom/>
      <diagonal/>
    </border>
    <border>
      <left/>
      <right/>
      <top style="medium">
        <color rgb="FF000000"/>
      </top>
      <bottom/>
      <diagonal/>
    </border>
    <border>
      <left/>
      <right style="thin">
        <color rgb="FF000000"/>
      </right>
      <top style="medium">
        <color rgb="FF000000"/>
      </top>
      <bottom/>
      <diagonal/>
    </border>
    <border>
      <left/>
      <right/>
      <top style="medium">
        <color rgb="FF000000"/>
      </top>
      <bottom/>
      <diagonal/>
    </border>
    <border>
      <left style="medium">
        <color rgb="FF000000"/>
      </left>
      <right/>
      <top style="medium">
        <color rgb="FF000000"/>
      </top>
      <bottom style="thin">
        <color rgb="FF000000"/>
      </bottom>
      <diagonal/>
    </border>
    <border>
      <left/>
      <right/>
      <top style="medium">
        <color rgb="FF000000"/>
      </top>
      <bottom style="thin">
        <color rgb="FF000000"/>
      </bottom>
      <diagonal/>
    </border>
    <border>
      <left/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/>
      <right style="thin">
        <color rgb="FF000000"/>
      </right>
      <top style="medium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medium">
        <color rgb="FF000000"/>
      </bottom>
      <diagonal/>
    </border>
    <border>
      <left/>
      <right style="thin">
        <color rgb="FF000000"/>
      </right>
      <top/>
      <bottom style="medium">
        <color rgb="FF000000"/>
      </bottom>
      <diagonal/>
    </border>
    <border>
      <left/>
      <right/>
      <top/>
      <bottom style="medium">
        <color rgb="FF000000"/>
      </bottom>
      <diagonal/>
    </border>
    <border>
      <left/>
      <right style="thin">
        <color rgb="FF000000"/>
      </right>
      <top/>
      <bottom style="medium">
        <color rgb="FF000000"/>
      </bottom>
      <diagonal/>
    </border>
    <border>
      <left/>
      <right/>
      <top/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/>
      <bottom style="medium">
        <color rgb="FF000000"/>
      </bottom>
      <diagonal/>
    </border>
    <border>
      <left/>
      <right style="thin">
        <color rgb="FF000000"/>
      </right>
      <top/>
      <bottom style="medium">
        <color rgb="FF000000"/>
      </bottom>
      <diagonal/>
    </border>
    <border>
      <left/>
      <right style="medium">
        <color rgb="FF000000"/>
      </right>
      <top/>
      <bottom style="medium">
        <color rgb="FF000000"/>
      </bottom>
      <diagonal/>
    </border>
    <border>
      <left/>
      <right style="thin">
        <color rgb="FF000000"/>
      </right>
      <top/>
      <bottom style="medium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/>
      <top/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/>
      <diagonal/>
    </border>
    <border>
      <left style="medium">
        <color rgb="FF000000"/>
      </left>
      <right/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/>
      <right style="thin">
        <color rgb="FF000000"/>
      </right>
      <top style="medium">
        <color rgb="FF000000"/>
      </top>
      <bottom/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/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 style="thin">
        <color rgb="FF000000"/>
      </right>
      <top/>
      <bottom/>
      <diagonal/>
    </border>
    <border>
      <left/>
      <right style="thin">
        <color rgb="FF000000"/>
      </right>
      <top/>
      <bottom/>
      <diagonal/>
    </border>
    <border>
      <left/>
      <right/>
      <top/>
      <bottom/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 style="medium">
        <color rgb="FF000000"/>
      </left>
      <right/>
      <top style="medium">
        <color rgb="FF000000"/>
      </top>
      <bottom/>
      <diagonal/>
    </border>
    <border>
      <left/>
      <right/>
      <top style="medium">
        <color rgb="FF000000"/>
      </top>
      <bottom/>
      <diagonal/>
    </border>
    <border>
      <left/>
      <right style="medium">
        <color rgb="FF000000"/>
      </right>
      <top style="medium">
        <color rgb="FF000000"/>
      </top>
      <bottom/>
      <diagonal/>
    </border>
    <border>
      <left/>
      <right/>
      <top style="medium">
        <color rgb="FF000000"/>
      </top>
      <bottom/>
      <diagonal/>
    </border>
    <border>
      <left style="medium">
        <color rgb="FF000000"/>
      </left>
      <right/>
      <top/>
      <bottom/>
      <diagonal/>
    </border>
    <border>
      <left/>
      <right style="medium">
        <color rgb="FF000000"/>
      </right>
      <top/>
      <bottom/>
      <diagonal/>
    </border>
    <border>
      <left/>
      <right/>
      <top/>
      <bottom/>
      <diagonal/>
    </border>
    <border>
      <left style="medium">
        <color rgb="FF000000"/>
      </left>
      <right/>
      <top/>
      <bottom style="medium">
        <color rgb="FF000000"/>
      </bottom>
      <diagonal/>
    </border>
    <border>
      <left/>
      <right/>
      <top/>
      <bottom style="medium">
        <color rgb="FF000000"/>
      </bottom>
      <diagonal/>
    </border>
    <border>
      <left/>
      <right style="medium">
        <color rgb="FF000000"/>
      </right>
      <top/>
      <bottom style="medium">
        <color rgb="FF000000"/>
      </bottom>
      <diagonal/>
    </border>
    <border>
      <left/>
      <right/>
      <top/>
      <bottom style="medium">
        <color rgb="FF000000"/>
      </bottom>
      <diagonal/>
    </border>
    <border>
      <left/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/>
      <top/>
      <bottom/>
      <diagonal/>
    </border>
    <border>
      <left/>
      <right style="thin">
        <color rgb="FF000000"/>
      </right>
      <top/>
      <bottom/>
      <diagonal/>
    </border>
    <border>
      <left/>
      <right style="thin">
        <color rgb="FF000000"/>
      </right>
      <top/>
      <bottom/>
      <diagonal/>
    </border>
    <border>
      <left style="medium">
        <color rgb="FF000000"/>
      </left>
      <right/>
      <top style="medium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 style="medium">
        <color rgb="FF000000"/>
      </bottom>
      <diagonal/>
    </border>
    <border>
      <left/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/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 style="medium">
        <color rgb="FF000000"/>
      </bottom>
      <diagonal/>
    </border>
  </borders>
  <cellStyleXfs count="1">
    <xf numFmtId="0" fontId="0" fillId="0" borderId="0"/>
  </cellStyleXfs>
  <cellXfs count="183">
    <xf numFmtId="0" fontId="0" fillId="0" borderId="0" xfId="0"/>
    <xf numFmtId="4" fontId="2" fillId="2" borderId="0" xfId="0" applyNumberFormat="1" applyFont="1" applyFill="1" applyBorder="1" applyAlignment="1" applyProtection="1">
      <alignment horizontal="right" vertical="center"/>
    </xf>
    <xf numFmtId="0" fontId="3" fillId="0" borderId="5" xfId="0" applyNumberFormat="1" applyFont="1" applyFill="1" applyBorder="1" applyAlignment="1" applyProtection="1">
      <alignment horizontal="left" vertical="center"/>
    </xf>
    <xf numFmtId="0" fontId="3" fillId="0" borderId="0" xfId="0" applyNumberFormat="1" applyFont="1" applyFill="1" applyBorder="1" applyAlignment="1" applyProtection="1">
      <alignment horizontal="left" vertical="center"/>
    </xf>
    <xf numFmtId="0" fontId="2" fillId="0" borderId="0" xfId="0" applyNumberFormat="1" applyFont="1" applyFill="1" applyBorder="1" applyAlignment="1" applyProtection="1">
      <alignment horizontal="left" vertical="center"/>
    </xf>
    <xf numFmtId="0" fontId="3" fillId="0" borderId="0" xfId="0" applyNumberFormat="1" applyFont="1" applyFill="1" applyBorder="1" applyAlignment="1" applyProtection="1">
      <alignment horizontal="left" vertical="center" wrapText="1"/>
    </xf>
    <xf numFmtId="0" fontId="2" fillId="0" borderId="10" xfId="0" applyNumberFormat="1" applyFont="1" applyFill="1" applyBorder="1" applyAlignment="1" applyProtection="1">
      <alignment horizontal="left" vertical="center"/>
    </xf>
    <xf numFmtId="0" fontId="2" fillId="0" borderId="11" xfId="0" applyNumberFormat="1" applyFont="1" applyFill="1" applyBorder="1" applyAlignment="1" applyProtection="1">
      <alignment horizontal="left" vertical="center"/>
    </xf>
    <xf numFmtId="0" fontId="2" fillId="0" borderId="11" xfId="0" applyNumberFormat="1" applyFont="1" applyFill="1" applyBorder="1" applyAlignment="1" applyProtection="1">
      <alignment horizontal="center" vertical="center"/>
    </xf>
    <xf numFmtId="0" fontId="2" fillId="3" borderId="14" xfId="0" applyNumberFormat="1" applyFont="1" applyFill="1" applyBorder="1" applyAlignment="1" applyProtection="1">
      <alignment horizontal="center" vertical="center"/>
      <protection locked="0"/>
    </xf>
    <xf numFmtId="0" fontId="2" fillId="0" borderId="18" xfId="0" applyNumberFormat="1" applyFont="1" applyFill="1" applyBorder="1" applyAlignment="1" applyProtection="1">
      <alignment horizontal="center" vertical="center"/>
    </xf>
    <xf numFmtId="0" fontId="2" fillId="2" borderId="0" xfId="0" applyNumberFormat="1" applyFont="1" applyFill="1" applyBorder="1" applyAlignment="1" applyProtection="1">
      <alignment horizontal="right" vertical="center"/>
    </xf>
    <xf numFmtId="0" fontId="2" fillId="0" borderId="0" xfId="0" applyNumberFormat="1" applyFont="1" applyFill="1" applyBorder="1" applyAlignment="1" applyProtection="1">
      <alignment horizontal="right" vertical="center"/>
    </xf>
    <xf numFmtId="0" fontId="3" fillId="0" borderId="19" xfId="0" applyNumberFormat="1" applyFont="1" applyFill="1" applyBorder="1" applyAlignment="1" applyProtection="1">
      <alignment horizontal="left" vertical="center"/>
    </xf>
    <xf numFmtId="0" fontId="3" fillId="0" borderId="20" xfId="0" applyNumberFormat="1" applyFont="1" applyFill="1" applyBorder="1" applyAlignment="1" applyProtection="1">
      <alignment horizontal="left" vertical="center"/>
    </xf>
    <xf numFmtId="0" fontId="2" fillId="3" borderId="23" xfId="0" applyNumberFormat="1" applyFont="1" applyFill="1" applyBorder="1" applyAlignment="1" applyProtection="1">
      <alignment horizontal="center" vertical="center"/>
      <protection locked="0"/>
    </xf>
    <xf numFmtId="0" fontId="2" fillId="0" borderId="24" xfId="0" applyNumberFormat="1" applyFont="1" applyFill="1" applyBorder="1" applyAlignment="1" applyProtection="1">
      <alignment horizontal="center" vertical="center"/>
    </xf>
    <xf numFmtId="0" fontId="2" fillId="0" borderId="25" xfId="0" applyNumberFormat="1" applyFont="1" applyFill="1" applyBorder="1" applyAlignment="1" applyProtection="1">
      <alignment horizontal="center" vertical="center"/>
    </xf>
    <xf numFmtId="0" fontId="2" fillId="0" borderId="26" xfId="0" applyNumberFormat="1" applyFont="1" applyFill="1" applyBorder="1" applyAlignment="1" applyProtection="1">
      <alignment horizontal="center" vertical="center"/>
    </xf>
    <xf numFmtId="0" fontId="2" fillId="0" borderId="27" xfId="0" applyNumberFormat="1" applyFont="1" applyFill="1" applyBorder="1" applyAlignment="1" applyProtection="1">
      <alignment horizontal="center" vertical="center"/>
    </xf>
    <xf numFmtId="0" fontId="3" fillId="2" borderId="28" xfId="0" applyNumberFormat="1" applyFont="1" applyFill="1" applyBorder="1" applyAlignment="1" applyProtection="1">
      <alignment horizontal="left" vertical="center"/>
    </xf>
    <xf numFmtId="0" fontId="2" fillId="2" borderId="29" xfId="0" applyNumberFormat="1" applyFont="1" applyFill="1" applyBorder="1" applyAlignment="1" applyProtection="1">
      <alignment horizontal="left" vertical="center"/>
    </xf>
    <xf numFmtId="0" fontId="3" fillId="2" borderId="29" xfId="0" applyNumberFormat="1" applyFont="1" applyFill="1" applyBorder="1" applyAlignment="1" applyProtection="1">
      <alignment horizontal="left" vertical="center"/>
    </xf>
    <xf numFmtId="0" fontId="3" fillId="4" borderId="29" xfId="0" applyNumberFormat="1" applyFont="1" applyFill="1" applyBorder="1" applyAlignment="1" applyProtection="1">
      <alignment horizontal="left" vertical="center"/>
      <protection locked="0"/>
    </xf>
    <xf numFmtId="4" fontId="2" fillId="2" borderId="29" xfId="0" applyNumberFormat="1" applyFont="1" applyFill="1" applyBorder="1" applyAlignment="1" applyProtection="1">
      <alignment horizontal="right" vertical="center"/>
    </xf>
    <xf numFmtId="0" fontId="2" fillId="2" borderId="30" xfId="0" applyNumberFormat="1" applyFont="1" applyFill="1" applyBorder="1" applyAlignment="1" applyProtection="1">
      <alignment horizontal="right" vertical="center"/>
    </xf>
    <xf numFmtId="4" fontId="3" fillId="0" borderId="0" xfId="0" applyNumberFormat="1" applyFont="1" applyFill="1" applyBorder="1" applyAlignment="1" applyProtection="1">
      <alignment horizontal="right" vertical="center"/>
    </xf>
    <xf numFmtId="4" fontId="3" fillId="3" borderId="0" xfId="0" applyNumberFormat="1" applyFont="1" applyFill="1" applyBorder="1" applyAlignment="1" applyProtection="1">
      <alignment horizontal="right" vertical="center"/>
      <protection locked="0"/>
    </xf>
    <xf numFmtId="0" fontId="3" fillId="0" borderId="6" xfId="0" applyNumberFormat="1" applyFont="1" applyFill="1" applyBorder="1" applyAlignment="1" applyProtection="1">
      <alignment horizontal="right" vertical="center"/>
    </xf>
    <xf numFmtId="0" fontId="3" fillId="0" borderId="0" xfId="0" applyNumberFormat="1" applyFont="1" applyFill="1" applyBorder="1" applyAlignment="1" applyProtection="1">
      <alignment horizontal="right" vertical="center"/>
    </xf>
    <xf numFmtId="0" fontId="3" fillId="2" borderId="5" xfId="0" applyNumberFormat="1" applyFont="1" applyFill="1" applyBorder="1" applyAlignment="1" applyProtection="1">
      <alignment horizontal="left" vertical="center"/>
    </xf>
    <xf numFmtId="0" fontId="2" fillId="2" borderId="0" xfId="0" applyNumberFormat="1" applyFont="1" applyFill="1" applyBorder="1" applyAlignment="1" applyProtection="1">
      <alignment horizontal="left" vertical="center"/>
    </xf>
    <xf numFmtId="0" fontId="3" fillId="2" borderId="0" xfId="0" applyNumberFormat="1" applyFont="1" applyFill="1" applyBorder="1" applyAlignment="1" applyProtection="1">
      <alignment horizontal="left" vertical="center"/>
    </xf>
    <xf numFmtId="0" fontId="3" fillId="4" borderId="0" xfId="0" applyNumberFormat="1" applyFont="1" applyFill="1" applyBorder="1" applyAlignment="1" applyProtection="1">
      <alignment horizontal="left" vertical="center"/>
      <protection locked="0"/>
    </xf>
    <xf numFmtId="0" fontId="2" fillId="2" borderId="6" xfId="0" applyNumberFormat="1" applyFont="1" applyFill="1" applyBorder="1" applyAlignment="1" applyProtection="1">
      <alignment horizontal="right" vertical="center"/>
    </xf>
    <xf numFmtId="1" fontId="2" fillId="2" borderId="0" xfId="0" applyNumberFormat="1" applyFont="1" applyFill="1" applyBorder="1" applyAlignment="1" applyProtection="1">
      <alignment horizontal="right" vertical="center"/>
    </xf>
    <xf numFmtId="0" fontId="3" fillId="0" borderId="31" xfId="0" applyNumberFormat="1" applyFont="1" applyFill="1" applyBorder="1" applyAlignment="1" applyProtection="1">
      <alignment horizontal="left" vertical="center"/>
    </xf>
    <xf numFmtId="0" fontId="3" fillId="0" borderId="32" xfId="0" applyNumberFormat="1" applyFont="1" applyFill="1" applyBorder="1" applyAlignment="1" applyProtection="1">
      <alignment horizontal="left" vertical="center"/>
    </xf>
    <xf numFmtId="4" fontId="3" fillId="0" borderId="32" xfId="0" applyNumberFormat="1" applyFont="1" applyFill="1" applyBorder="1" applyAlignment="1" applyProtection="1">
      <alignment horizontal="right" vertical="center"/>
    </xf>
    <xf numFmtId="4" fontId="3" fillId="3" borderId="32" xfId="0" applyNumberFormat="1" applyFont="1" applyFill="1" applyBorder="1" applyAlignment="1" applyProtection="1">
      <alignment horizontal="right" vertical="center"/>
      <protection locked="0"/>
    </xf>
    <xf numFmtId="4" fontId="2" fillId="0" borderId="34" xfId="0" applyNumberFormat="1" applyFont="1" applyFill="1" applyBorder="1" applyAlignment="1" applyProtection="1">
      <alignment horizontal="right" vertical="center"/>
    </xf>
    <xf numFmtId="0" fontId="4" fillId="0" borderId="0" xfId="0" applyNumberFormat="1" applyFont="1" applyFill="1" applyBorder="1" applyAlignment="1" applyProtection="1">
      <alignment horizontal="left" vertical="center"/>
    </xf>
    <xf numFmtId="0" fontId="2" fillId="0" borderId="35" xfId="0" applyNumberFormat="1" applyFont="1" applyFill="1" applyBorder="1" applyAlignment="1" applyProtection="1">
      <alignment horizontal="left" vertical="center"/>
    </xf>
    <xf numFmtId="0" fontId="2" fillId="0" borderId="36" xfId="0" applyNumberFormat="1" applyFont="1" applyFill="1" applyBorder="1" applyAlignment="1" applyProtection="1">
      <alignment horizontal="left" vertical="center"/>
    </xf>
    <xf numFmtId="0" fontId="2" fillId="0" borderId="37" xfId="0" applyNumberFormat="1" applyFont="1" applyFill="1" applyBorder="1" applyAlignment="1" applyProtection="1">
      <alignment horizontal="left" vertical="center"/>
    </xf>
    <xf numFmtId="0" fontId="2" fillId="0" borderId="38" xfId="0" applyNumberFormat="1" applyFont="1" applyFill="1" applyBorder="1" applyAlignment="1" applyProtection="1">
      <alignment horizontal="center" vertical="center"/>
    </xf>
    <xf numFmtId="0" fontId="2" fillId="0" borderId="39" xfId="0" applyNumberFormat="1" applyFont="1" applyFill="1" applyBorder="1" applyAlignment="1" applyProtection="1">
      <alignment horizontal="center" vertical="center"/>
    </xf>
    <xf numFmtId="0" fontId="3" fillId="0" borderId="28" xfId="0" applyNumberFormat="1" applyFont="1" applyFill="1" applyBorder="1" applyAlignment="1" applyProtection="1">
      <alignment horizontal="left" vertical="center"/>
    </xf>
    <xf numFmtId="0" fontId="3" fillId="0" borderId="29" xfId="0" applyNumberFormat="1" applyFont="1" applyFill="1" applyBorder="1" applyAlignment="1" applyProtection="1">
      <alignment horizontal="left" vertical="center"/>
    </xf>
    <xf numFmtId="4" fontId="3" fillId="0" borderId="29" xfId="0" applyNumberFormat="1" applyFont="1" applyFill="1" applyBorder="1" applyAlignment="1" applyProtection="1">
      <alignment horizontal="right" vertical="center"/>
    </xf>
    <xf numFmtId="4" fontId="2" fillId="0" borderId="0" xfId="0" applyNumberFormat="1" applyFont="1" applyFill="1" applyBorder="1" applyAlignment="1" applyProtection="1">
      <alignment horizontal="right" vertical="center"/>
    </xf>
    <xf numFmtId="0" fontId="6" fillId="2" borderId="41" xfId="0" applyNumberFormat="1" applyFont="1" applyFill="1" applyBorder="1" applyAlignment="1" applyProtection="1">
      <alignment horizontal="center" vertical="center"/>
    </xf>
    <xf numFmtId="0" fontId="6" fillId="2" borderId="44" xfId="0" applyNumberFormat="1" applyFont="1" applyFill="1" applyBorder="1" applyAlignment="1" applyProtection="1">
      <alignment horizontal="center" vertical="center"/>
    </xf>
    <xf numFmtId="0" fontId="8" fillId="0" borderId="45" xfId="0" applyNumberFormat="1" applyFont="1" applyFill="1" applyBorder="1" applyAlignment="1" applyProtection="1">
      <alignment horizontal="left" vertical="center"/>
    </xf>
    <xf numFmtId="0" fontId="9" fillId="0" borderId="46" xfId="0" applyNumberFormat="1" applyFont="1" applyFill="1" applyBorder="1" applyAlignment="1" applyProtection="1">
      <alignment horizontal="left" vertical="center"/>
    </xf>
    <xf numFmtId="4" fontId="9" fillId="0" borderId="46" xfId="0" applyNumberFormat="1" applyFont="1" applyFill="1" applyBorder="1" applyAlignment="1" applyProtection="1">
      <alignment horizontal="right" vertical="center"/>
    </xf>
    <xf numFmtId="0" fontId="9" fillId="0" borderId="46" xfId="0" applyNumberFormat="1" applyFont="1" applyFill="1" applyBorder="1" applyAlignment="1" applyProtection="1">
      <alignment horizontal="right" vertical="center"/>
    </xf>
    <xf numFmtId="0" fontId="8" fillId="0" borderId="49" xfId="0" applyNumberFormat="1" applyFont="1" applyFill="1" applyBorder="1" applyAlignment="1" applyProtection="1">
      <alignment horizontal="left" vertical="center"/>
    </xf>
    <xf numFmtId="4" fontId="9" fillId="0" borderId="53" xfId="0" applyNumberFormat="1" applyFont="1" applyFill="1" applyBorder="1" applyAlignment="1" applyProtection="1">
      <alignment horizontal="right" vertical="center"/>
    </xf>
    <xf numFmtId="0" fontId="9" fillId="0" borderId="53" xfId="0" applyNumberFormat="1" applyFont="1" applyFill="1" applyBorder="1" applyAlignment="1" applyProtection="1">
      <alignment horizontal="right" vertical="center"/>
    </xf>
    <xf numFmtId="4" fontId="9" fillId="0" borderId="44" xfId="0" applyNumberFormat="1" applyFont="1" applyFill="1" applyBorder="1" applyAlignment="1" applyProtection="1">
      <alignment horizontal="right" vertical="center"/>
    </xf>
    <xf numFmtId="4" fontId="9" fillId="0" borderId="25" xfId="0" applyNumberFormat="1" applyFont="1" applyFill="1" applyBorder="1" applyAlignment="1" applyProtection="1">
      <alignment horizontal="right" vertical="center"/>
    </xf>
    <xf numFmtId="4" fontId="8" fillId="2" borderId="43" xfId="0" applyNumberFormat="1" applyFont="1" applyFill="1" applyBorder="1" applyAlignment="1" applyProtection="1">
      <alignment horizontal="right" vertical="center"/>
    </xf>
    <xf numFmtId="4" fontId="8" fillId="2" borderId="48" xfId="0" applyNumberFormat="1" applyFont="1" applyFill="1" applyBorder="1" applyAlignment="1" applyProtection="1">
      <alignment horizontal="right" vertical="center"/>
    </xf>
    <xf numFmtId="0" fontId="4" fillId="0" borderId="29" xfId="0" applyNumberFormat="1" applyFont="1" applyFill="1" applyBorder="1" applyAlignment="1" applyProtection="1">
      <alignment horizontal="left" vertical="center"/>
    </xf>
    <xf numFmtId="0" fontId="2" fillId="0" borderId="69" xfId="0" applyNumberFormat="1" applyFont="1" applyFill="1" applyBorder="1" applyAlignment="1" applyProtection="1">
      <alignment horizontal="right" vertical="center"/>
    </xf>
    <xf numFmtId="4" fontId="3" fillId="0" borderId="46" xfId="0" applyNumberFormat="1" applyFont="1" applyFill="1" applyBorder="1" applyAlignment="1" applyProtection="1">
      <alignment horizontal="right" vertical="center"/>
    </xf>
    <xf numFmtId="0" fontId="3" fillId="0" borderId="46" xfId="0" applyNumberFormat="1" applyFont="1" applyFill="1" applyBorder="1" applyAlignment="1" applyProtection="1">
      <alignment horizontal="left" vertical="center"/>
    </xf>
    <xf numFmtId="4" fontId="3" fillId="0" borderId="73" xfId="0" applyNumberFormat="1" applyFont="1" applyFill="1" applyBorder="1" applyAlignment="1" applyProtection="1">
      <alignment horizontal="right" vertical="center"/>
    </xf>
    <xf numFmtId="0" fontId="3" fillId="0" borderId="73" xfId="0" applyNumberFormat="1" applyFont="1" applyFill="1" applyBorder="1" applyAlignment="1" applyProtection="1">
      <alignment horizontal="left" vertical="center"/>
    </xf>
    <xf numFmtId="0" fontId="2" fillId="0" borderId="77" xfId="0" applyNumberFormat="1" applyFont="1" applyFill="1" applyBorder="1" applyAlignment="1" applyProtection="1">
      <alignment horizontal="left" vertical="center"/>
    </xf>
    <xf numFmtId="0" fontId="2" fillId="0" borderId="77" xfId="0" applyNumberFormat="1" applyFont="1" applyFill="1" applyBorder="1" applyAlignment="1" applyProtection="1">
      <alignment horizontal="right" vertical="center"/>
    </xf>
    <xf numFmtId="4" fontId="2" fillId="0" borderId="77" xfId="0" applyNumberFormat="1" applyFont="1" applyFill="1" applyBorder="1" applyAlignment="1" applyProtection="1">
      <alignment horizontal="right" vertical="center"/>
    </xf>
    <xf numFmtId="0" fontId="10" fillId="0" borderId="6" xfId="0" applyNumberFormat="1" applyFont="1" applyFill="1" applyBorder="1" applyAlignment="1" applyProtection="1">
      <alignment horizontal="right" vertical="center"/>
    </xf>
    <xf numFmtId="0" fontId="1" fillId="0" borderId="1" xfId="0" applyNumberFormat="1" applyFont="1" applyFill="1" applyBorder="1" applyAlignment="1" applyProtection="1">
      <alignment horizontal="center" vertical="center"/>
    </xf>
    <xf numFmtId="0" fontId="3" fillId="0" borderId="2" xfId="0" applyNumberFormat="1" applyFont="1" applyFill="1" applyBorder="1" applyAlignment="1" applyProtection="1">
      <alignment horizontal="left" vertical="center" wrapText="1"/>
    </xf>
    <xf numFmtId="0" fontId="3" fillId="0" borderId="3" xfId="0" applyNumberFormat="1" applyFont="1" applyFill="1" applyBorder="1" applyAlignment="1" applyProtection="1">
      <alignment horizontal="left" vertical="center"/>
    </xf>
    <xf numFmtId="0" fontId="3" fillId="0" borderId="5" xfId="0" applyNumberFormat="1" applyFont="1" applyFill="1" applyBorder="1" applyAlignment="1" applyProtection="1">
      <alignment horizontal="left" vertical="center"/>
    </xf>
    <xf numFmtId="0" fontId="3" fillId="0" borderId="0" xfId="0" applyNumberFormat="1" applyFont="1" applyFill="1" applyBorder="1" applyAlignment="1" applyProtection="1">
      <alignment horizontal="left" vertical="center"/>
    </xf>
    <xf numFmtId="0" fontId="3" fillId="0" borderId="5" xfId="0" applyNumberFormat="1" applyFont="1" applyFill="1" applyBorder="1" applyAlignment="1" applyProtection="1">
      <alignment horizontal="left" vertical="center" wrapText="1"/>
    </xf>
    <xf numFmtId="0" fontId="3" fillId="0" borderId="7" xfId="0" applyNumberFormat="1" applyFont="1" applyFill="1" applyBorder="1" applyAlignment="1" applyProtection="1">
      <alignment horizontal="left" vertical="center"/>
    </xf>
    <xf numFmtId="0" fontId="3" fillId="0" borderId="8" xfId="0" applyNumberFormat="1" applyFont="1" applyFill="1" applyBorder="1" applyAlignment="1" applyProtection="1">
      <alignment horizontal="left" vertical="center"/>
    </xf>
    <xf numFmtId="0" fontId="3" fillId="3" borderId="3" xfId="0" applyNumberFormat="1" applyFont="1" applyFill="1" applyBorder="1" applyAlignment="1" applyProtection="1">
      <alignment horizontal="left" vertical="center" wrapText="1"/>
      <protection locked="0"/>
    </xf>
    <xf numFmtId="0" fontId="3" fillId="3" borderId="0" xfId="0" applyNumberFormat="1" applyFont="1" applyFill="1" applyBorder="1" applyAlignment="1" applyProtection="1">
      <alignment horizontal="left" vertical="center"/>
      <protection locked="0"/>
    </xf>
    <xf numFmtId="0" fontId="3" fillId="3" borderId="0" xfId="0" applyNumberFormat="1" applyFont="1" applyFill="1" applyBorder="1" applyAlignment="1" applyProtection="1">
      <alignment horizontal="left" vertical="center" wrapText="1"/>
      <protection locked="0"/>
    </xf>
    <xf numFmtId="0" fontId="3" fillId="3" borderId="8" xfId="0" applyNumberFormat="1" applyFont="1" applyFill="1" applyBorder="1" applyAlignment="1" applyProtection="1">
      <alignment horizontal="left" vertical="center"/>
      <protection locked="0"/>
    </xf>
    <xf numFmtId="0" fontId="2" fillId="0" borderId="3" xfId="0" applyNumberFormat="1" applyFont="1" applyFill="1" applyBorder="1" applyAlignment="1" applyProtection="1">
      <alignment horizontal="left" vertical="center" wrapText="1"/>
    </xf>
    <xf numFmtId="0" fontId="2" fillId="0" borderId="3" xfId="0" applyNumberFormat="1" applyFont="1" applyFill="1" applyBorder="1" applyAlignment="1" applyProtection="1">
      <alignment horizontal="left" vertical="center"/>
    </xf>
    <xf numFmtId="0" fontId="2" fillId="0" borderId="0" xfId="0" applyNumberFormat="1" applyFont="1" applyFill="1" applyBorder="1" applyAlignment="1" applyProtection="1">
      <alignment horizontal="left" vertical="center"/>
    </xf>
    <xf numFmtId="0" fontId="3" fillId="0" borderId="0" xfId="0" applyNumberFormat="1" applyFont="1" applyFill="1" applyBorder="1" applyAlignment="1" applyProtection="1">
      <alignment horizontal="left" vertical="center" wrapText="1"/>
    </xf>
    <xf numFmtId="0" fontId="2" fillId="0" borderId="21" xfId="0" applyNumberFormat="1" applyFont="1" applyFill="1" applyBorder="1" applyAlignment="1" applyProtection="1">
      <alignment horizontal="left" vertical="center"/>
    </xf>
    <xf numFmtId="0" fontId="2" fillId="0" borderId="22" xfId="0" applyNumberFormat="1" applyFont="1" applyFill="1" applyBorder="1" applyAlignment="1" applyProtection="1">
      <alignment horizontal="left" vertical="center"/>
    </xf>
    <xf numFmtId="0" fontId="2" fillId="0" borderId="15" xfId="0" applyNumberFormat="1" applyFont="1" applyFill="1" applyBorder="1" applyAlignment="1" applyProtection="1">
      <alignment horizontal="center" vertical="center"/>
    </xf>
    <xf numFmtId="0" fontId="2" fillId="0" borderId="16" xfId="0" applyNumberFormat="1" applyFont="1" applyFill="1" applyBorder="1" applyAlignment="1" applyProtection="1">
      <alignment horizontal="center" vertical="center"/>
    </xf>
    <xf numFmtId="0" fontId="2" fillId="0" borderId="17" xfId="0" applyNumberFormat="1" applyFont="1" applyFill="1" applyBorder="1" applyAlignment="1" applyProtection="1">
      <alignment horizontal="center" vertical="center"/>
    </xf>
    <xf numFmtId="0" fontId="2" fillId="2" borderId="29" xfId="0" applyNumberFormat="1" applyFont="1" applyFill="1" applyBorder="1" applyAlignment="1" applyProtection="1">
      <alignment horizontal="left" vertical="center" wrapText="1"/>
    </xf>
    <xf numFmtId="0" fontId="2" fillId="2" borderId="29" xfId="0" applyNumberFormat="1" applyFont="1" applyFill="1" applyBorder="1" applyAlignment="1" applyProtection="1">
      <alignment horizontal="left" vertical="center"/>
    </xf>
    <xf numFmtId="0" fontId="3" fillId="0" borderId="3" xfId="0" applyNumberFormat="1" applyFont="1" applyFill="1" applyBorder="1" applyAlignment="1" applyProtection="1">
      <alignment horizontal="left" vertical="center" wrapText="1"/>
    </xf>
    <xf numFmtId="0" fontId="3" fillId="0" borderId="4" xfId="0" applyNumberFormat="1" applyFont="1" applyFill="1" applyBorder="1" applyAlignment="1" applyProtection="1">
      <alignment horizontal="left" vertical="center"/>
    </xf>
    <xf numFmtId="0" fontId="3" fillId="0" borderId="6" xfId="0" applyNumberFormat="1" applyFont="1" applyFill="1" applyBorder="1" applyAlignment="1" applyProtection="1">
      <alignment horizontal="left" vertical="center"/>
    </xf>
    <xf numFmtId="0" fontId="10" fillId="0" borderId="0" xfId="0" applyNumberFormat="1" applyFont="1" applyFill="1" applyBorder="1" applyAlignment="1" applyProtection="1">
      <alignment horizontal="left" vertical="center" wrapText="1"/>
    </xf>
    <xf numFmtId="0" fontId="10" fillId="3" borderId="0" xfId="0" applyNumberFormat="1" applyFont="1" applyFill="1" applyBorder="1" applyAlignment="1" applyProtection="1">
      <alignment horizontal="left" vertical="center"/>
      <protection locked="0"/>
    </xf>
    <xf numFmtId="0" fontId="3" fillId="3" borderId="6" xfId="0" applyNumberFormat="1" applyFont="1" applyFill="1" applyBorder="1" applyAlignment="1" applyProtection="1">
      <alignment horizontal="left" vertical="center"/>
      <protection locked="0"/>
    </xf>
    <xf numFmtId="0" fontId="10" fillId="3" borderId="0" xfId="0" applyNumberFormat="1" applyFont="1" applyFill="1" applyBorder="1" applyAlignment="1" applyProtection="1">
      <alignment horizontal="left" vertical="center" wrapText="1"/>
      <protection locked="0"/>
    </xf>
    <xf numFmtId="0" fontId="3" fillId="3" borderId="9" xfId="0" applyNumberFormat="1" applyFont="1" applyFill="1" applyBorder="1" applyAlignment="1" applyProtection="1">
      <alignment horizontal="left" vertical="center"/>
      <protection locked="0"/>
    </xf>
    <xf numFmtId="0" fontId="2" fillId="0" borderId="12" xfId="0" applyNumberFormat="1" applyFont="1" applyFill="1" applyBorder="1" applyAlignment="1" applyProtection="1">
      <alignment horizontal="left" vertical="center"/>
    </xf>
    <xf numFmtId="0" fontId="2" fillId="0" borderId="13" xfId="0" applyNumberFormat="1" applyFont="1" applyFill="1" applyBorder="1" applyAlignment="1" applyProtection="1">
      <alignment horizontal="left" vertical="center"/>
    </xf>
    <xf numFmtId="0" fontId="3" fillId="3" borderId="3" xfId="0" applyNumberFormat="1" applyFont="1" applyFill="1" applyBorder="1" applyAlignment="1" applyProtection="1">
      <alignment horizontal="left" vertical="center"/>
      <protection locked="0"/>
    </xf>
    <xf numFmtId="0" fontId="11" fillId="3" borderId="0" xfId="0" applyNumberFormat="1" applyFont="1" applyFill="1" applyBorder="1" applyAlignment="1" applyProtection="1">
      <alignment horizontal="center" vertical="center" wrapText="1"/>
      <protection locked="0"/>
    </xf>
    <xf numFmtId="0" fontId="12" fillId="3" borderId="0" xfId="0" applyNumberFormat="1" applyFont="1" applyFill="1" applyBorder="1" applyAlignment="1" applyProtection="1">
      <alignment horizontal="center" vertical="center"/>
      <protection locked="0"/>
    </xf>
    <xf numFmtId="0" fontId="12" fillId="3" borderId="8" xfId="0" applyNumberFormat="1" applyFont="1" applyFill="1" applyBorder="1" applyAlignment="1" applyProtection="1">
      <alignment horizontal="center" vertical="center"/>
      <protection locked="0"/>
    </xf>
    <xf numFmtId="0" fontId="2" fillId="2" borderId="0" xfId="0" applyNumberFormat="1" applyFont="1" applyFill="1" applyBorder="1" applyAlignment="1" applyProtection="1">
      <alignment horizontal="left" vertical="center" wrapText="1"/>
    </xf>
    <xf numFmtId="0" fontId="2" fillId="2" borderId="0" xfId="0" applyNumberFormat="1" applyFont="1" applyFill="1" applyBorder="1" applyAlignment="1" applyProtection="1">
      <alignment horizontal="left" vertical="center"/>
    </xf>
    <xf numFmtId="0" fontId="3" fillId="0" borderId="32" xfId="0" applyNumberFormat="1" applyFont="1" applyFill="1" applyBorder="1" applyAlignment="1" applyProtection="1">
      <alignment horizontal="left" vertical="center" wrapText="1"/>
    </xf>
    <xf numFmtId="0" fontId="3" fillId="0" borderId="32" xfId="0" applyNumberFormat="1" applyFont="1" applyFill="1" applyBorder="1" applyAlignment="1" applyProtection="1">
      <alignment horizontal="left" vertical="center"/>
    </xf>
    <xf numFmtId="0" fontId="2" fillId="0" borderId="34" xfId="0" applyNumberFormat="1" applyFont="1" applyFill="1" applyBorder="1" applyAlignment="1" applyProtection="1">
      <alignment horizontal="left" vertical="center"/>
    </xf>
    <xf numFmtId="0" fontId="3" fillId="0" borderId="4" xfId="0" applyNumberFormat="1" applyFont="1" applyFill="1" applyBorder="1" applyAlignment="1" applyProtection="1">
      <alignment horizontal="left" vertical="center" wrapText="1"/>
    </xf>
    <xf numFmtId="0" fontId="3" fillId="0" borderId="6" xfId="0" applyNumberFormat="1" applyFont="1" applyFill="1" applyBorder="1" applyAlignment="1" applyProtection="1">
      <alignment horizontal="left" vertical="center" wrapText="1"/>
    </xf>
    <xf numFmtId="0" fontId="3" fillId="0" borderId="9" xfId="0" applyNumberFormat="1" applyFont="1" applyFill="1" applyBorder="1" applyAlignment="1" applyProtection="1">
      <alignment horizontal="left" vertical="center"/>
    </xf>
    <xf numFmtId="0" fontId="1" fillId="0" borderId="1" xfId="0" applyNumberFormat="1" applyFont="1" applyFill="1" applyBorder="1" applyAlignment="1" applyProtection="1">
      <alignment horizontal="center" vertical="center" wrapText="1"/>
    </xf>
    <xf numFmtId="0" fontId="3" fillId="5" borderId="0" xfId="0" applyNumberFormat="1" applyFont="1" applyFill="1" applyBorder="1" applyAlignment="1" applyProtection="1">
      <alignment horizontal="left" vertical="center" wrapText="1"/>
    </xf>
    <xf numFmtId="0" fontId="3" fillId="5" borderId="0" xfId="0" applyNumberFormat="1" applyFont="1" applyFill="1" applyBorder="1" applyAlignment="1" applyProtection="1">
      <alignment horizontal="left" vertical="center"/>
    </xf>
    <xf numFmtId="1" fontId="3" fillId="0" borderId="6" xfId="0" applyNumberFormat="1" applyFont="1" applyFill="1" applyBorder="1" applyAlignment="1" applyProtection="1">
      <alignment horizontal="left" vertical="center"/>
    </xf>
    <xf numFmtId="0" fontId="3" fillId="0" borderId="33" xfId="0" applyNumberFormat="1" applyFont="1" applyFill="1" applyBorder="1" applyAlignment="1" applyProtection="1">
      <alignment horizontal="left" vertical="center"/>
    </xf>
    <xf numFmtId="0" fontId="5" fillId="0" borderId="40" xfId="0" applyNumberFormat="1" applyFont="1" applyFill="1" applyBorder="1" applyAlignment="1" applyProtection="1">
      <alignment horizontal="center" vertical="center"/>
    </xf>
    <xf numFmtId="0" fontId="7" fillId="0" borderId="42" xfId="0" applyNumberFormat="1" applyFont="1" applyFill="1" applyBorder="1" applyAlignment="1" applyProtection="1">
      <alignment horizontal="left" vertical="center"/>
    </xf>
    <xf numFmtId="0" fontId="7" fillId="0" borderId="43" xfId="0" applyNumberFormat="1" applyFont="1" applyFill="1" applyBorder="1" applyAlignment="1" applyProtection="1">
      <alignment horizontal="left" vertical="center"/>
    </xf>
    <xf numFmtId="0" fontId="3" fillId="5" borderId="32" xfId="0" applyNumberFormat="1" applyFont="1" applyFill="1" applyBorder="1" applyAlignment="1" applyProtection="1">
      <alignment horizontal="left" vertical="center"/>
    </xf>
    <xf numFmtId="0" fontId="3" fillId="0" borderId="31" xfId="0" applyNumberFormat="1" applyFont="1" applyFill="1" applyBorder="1" applyAlignment="1" applyProtection="1">
      <alignment horizontal="left" vertical="center"/>
    </xf>
    <xf numFmtId="0" fontId="8" fillId="0" borderId="50" xfId="0" applyNumberFormat="1" applyFont="1" applyFill="1" applyBorder="1" applyAlignment="1" applyProtection="1">
      <alignment horizontal="left" vertical="center"/>
    </xf>
    <xf numFmtId="0" fontId="8" fillId="0" borderId="48" xfId="0" applyNumberFormat="1" applyFont="1" applyFill="1" applyBorder="1" applyAlignment="1" applyProtection="1">
      <alignment horizontal="left" vertical="center"/>
    </xf>
    <xf numFmtId="0" fontId="8" fillId="0" borderId="51" xfId="0" applyNumberFormat="1" applyFont="1" applyFill="1" applyBorder="1" applyAlignment="1" applyProtection="1">
      <alignment horizontal="left" vertical="center"/>
    </xf>
    <xf numFmtId="0" fontId="8" fillId="0" borderId="52" xfId="0" applyNumberFormat="1" applyFont="1" applyFill="1" applyBorder="1" applyAlignment="1" applyProtection="1">
      <alignment horizontal="left" vertical="center"/>
    </xf>
    <xf numFmtId="0" fontId="8" fillId="0" borderId="55" xfId="0" applyNumberFormat="1" applyFont="1" applyFill="1" applyBorder="1" applyAlignment="1" applyProtection="1">
      <alignment horizontal="left" vertical="center"/>
    </xf>
    <xf numFmtId="0" fontId="8" fillId="0" borderId="43" xfId="0" applyNumberFormat="1" applyFont="1" applyFill="1" applyBorder="1" applyAlignment="1" applyProtection="1">
      <alignment horizontal="left" vertical="center"/>
    </xf>
    <xf numFmtId="0" fontId="9" fillId="0" borderId="47" xfId="0" applyNumberFormat="1" applyFont="1" applyFill="1" applyBorder="1" applyAlignment="1" applyProtection="1">
      <alignment horizontal="left" vertical="center"/>
    </xf>
    <xf numFmtId="0" fontId="9" fillId="0" borderId="48" xfId="0" applyNumberFormat="1" applyFont="1" applyFill="1" applyBorder="1" applyAlignment="1" applyProtection="1">
      <alignment horizontal="left" vertical="center"/>
    </xf>
    <xf numFmtId="0" fontId="9" fillId="0" borderId="54" xfId="0" applyNumberFormat="1" applyFont="1" applyFill="1" applyBorder="1" applyAlignment="1" applyProtection="1">
      <alignment horizontal="left" vertical="center"/>
    </xf>
    <xf numFmtId="0" fontId="9" fillId="0" borderId="52" xfId="0" applyNumberFormat="1" applyFont="1" applyFill="1" applyBorder="1" applyAlignment="1" applyProtection="1">
      <alignment horizontal="left" vertical="center"/>
    </xf>
    <xf numFmtId="0" fontId="8" fillId="0" borderId="42" xfId="0" applyNumberFormat="1" applyFont="1" applyFill="1" applyBorder="1" applyAlignment="1" applyProtection="1">
      <alignment horizontal="left" vertical="center"/>
    </xf>
    <xf numFmtId="0" fontId="8" fillId="0" borderId="47" xfId="0" applyNumberFormat="1" applyFont="1" applyFill="1" applyBorder="1" applyAlignment="1" applyProtection="1">
      <alignment horizontal="left" vertical="center"/>
    </xf>
    <xf numFmtId="0" fontId="8" fillId="2" borderId="55" xfId="0" applyNumberFormat="1" applyFont="1" applyFill="1" applyBorder="1" applyAlignment="1" applyProtection="1">
      <alignment horizontal="left" vertical="center"/>
    </xf>
    <xf numFmtId="0" fontId="8" fillId="2" borderId="56" xfId="0" applyNumberFormat="1" applyFont="1" applyFill="1" applyBorder="1" applyAlignment="1" applyProtection="1">
      <alignment horizontal="left" vertical="center"/>
    </xf>
    <xf numFmtId="0" fontId="8" fillId="2" borderId="50" xfId="0" applyNumberFormat="1" applyFont="1" applyFill="1" applyBorder="1" applyAlignment="1" applyProtection="1">
      <alignment horizontal="left" vertical="center"/>
    </xf>
    <xf numFmtId="0" fontId="8" fillId="2" borderId="57" xfId="0" applyNumberFormat="1" applyFont="1" applyFill="1" applyBorder="1" applyAlignment="1" applyProtection="1">
      <alignment horizontal="left" vertical="center"/>
    </xf>
    <xf numFmtId="0" fontId="8" fillId="2" borderId="42" xfId="0" applyNumberFormat="1" applyFont="1" applyFill="1" applyBorder="1" applyAlignment="1" applyProtection="1">
      <alignment horizontal="left" vertical="center"/>
    </xf>
    <xf numFmtId="0" fontId="8" fillId="2" borderId="47" xfId="0" applyNumberFormat="1" applyFont="1" applyFill="1" applyBorder="1" applyAlignment="1" applyProtection="1">
      <alignment horizontal="left" vertical="center"/>
    </xf>
    <xf numFmtId="0" fontId="9" fillId="0" borderId="61" xfId="0" applyNumberFormat="1" applyFont="1" applyFill="1" applyBorder="1" applyAlignment="1" applyProtection="1">
      <alignment horizontal="left" vertical="center"/>
    </xf>
    <xf numFmtId="0" fontId="9" fillId="0" borderId="59" xfId="0" applyNumberFormat="1" applyFont="1" applyFill="1" applyBorder="1" applyAlignment="1" applyProtection="1">
      <alignment horizontal="left" vertical="center"/>
    </xf>
    <xf numFmtId="0" fontId="9" fillId="0" borderId="60" xfId="0" applyNumberFormat="1" applyFont="1" applyFill="1" applyBorder="1" applyAlignment="1" applyProtection="1">
      <alignment horizontal="left" vertical="center"/>
    </xf>
    <xf numFmtId="0" fontId="9" fillId="0" borderId="64" xfId="0" applyNumberFormat="1" applyFont="1" applyFill="1" applyBorder="1" applyAlignment="1" applyProtection="1">
      <alignment horizontal="left" vertical="center"/>
    </xf>
    <xf numFmtId="0" fontId="9" fillId="0" borderId="0" xfId="0" applyNumberFormat="1" applyFont="1" applyFill="1" applyBorder="1" applyAlignment="1" applyProtection="1">
      <alignment horizontal="left" vertical="center"/>
    </xf>
    <xf numFmtId="0" fontId="9" fillId="0" borderId="63" xfId="0" applyNumberFormat="1" applyFont="1" applyFill="1" applyBorder="1" applyAlignment="1" applyProtection="1">
      <alignment horizontal="left" vertical="center"/>
    </xf>
    <xf numFmtId="0" fontId="9" fillId="0" borderId="68" xfId="0" applyNumberFormat="1" applyFont="1" applyFill="1" applyBorder="1" applyAlignment="1" applyProtection="1">
      <alignment horizontal="left" vertical="center"/>
    </xf>
    <xf numFmtId="0" fontId="9" fillId="0" borderId="66" xfId="0" applyNumberFormat="1" applyFont="1" applyFill="1" applyBorder="1" applyAlignment="1" applyProtection="1">
      <alignment horizontal="left" vertical="center"/>
    </xf>
    <xf numFmtId="0" fontId="9" fillId="0" borderId="67" xfId="0" applyNumberFormat="1" applyFont="1" applyFill="1" applyBorder="1" applyAlignment="1" applyProtection="1">
      <alignment horizontal="left" vertical="center"/>
    </xf>
    <xf numFmtId="0" fontId="9" fillId="0" borderId="58" xfId="0" applyNumberFormat="1" applyFont="1" applyFill="1" applyBorder="1" applyAlignment="1" applyProtection="1">
      <alignment horizontal="left" vertical="center"/>
    </xf>
    <xf numFmtId="0" fontId="9" fillId="0" borderId="62" xfId="0" applyNumberFormat="1" applyFont="1" applyFill="1" applyBorder="1" applyAlignment="1" applyProtection="1">
      <alignment horizontal="left" vertical="center"/>
    </xf>
    <xf numFmtId="0" fontId="9" fillId="0" borderId="65" xfId="0" applyNumberFormat="1" applyFont="1" applyFill="1" applyBorder="1" applyAlignment="1" applyProtection="1">
      <alignment horizontal="left" vertical="center"/>
    </xf>
    <xf numFmtId="0" fontId="8" fillId="0" borderId="8" xfId="0" applyNumberFormat="1" applyFont="1" applyFill="1" applyBorder="1" applyAlignment="1" applyProtection="1">
      <alignment horizontal="left" vertical="center"/>
    </xf>
    <xf numFmtId="0" fontId="2" fillId="0" borderId="15" xfId="0" applyNumberFormat="1" applyFont="1" applyFill="1" applyBorder="1" applyAlignment="1" applyProtection="1">
      <alignment horizontal="left" vertical="center"/>
    </xf>
    <xf numFmtId="0" fontId="2" fillId="0" borderId="16" xfId="0" applyNumberFormat="1" applyFont="1" applyFill="1" applyBorder="1" applyAlignment="1" applyProtection="1">
      <alignment horizontal="left" vertical="center"/>
    </xf>
    <xf numFmtId="0" fontId="2" fillId="0" borderId="17" xfId="0" applyNumberFormat="1" applyFont="1" applyFill="1" applyBorder="1" applyAlignment="1" applyProtection="1">
      <alignment horizontal="left" vertical="center"/>
    </xf>
    <xf numFmtId="0" fontId="3" fillId="0" borderId="50" xfId="0" applyNumberFormat="1" applyFont="1" applyFill="1" applyBorder="1" applyAlignment="1" applyProtection="1">
      <alignment horizontal="left" vertical="center"/>
    </xf>
    <xf numFmtId="0" fontId="3" fillId="0" borderId="57" xfId="0" applyNumberFormat="1" applyFont="1" applyFill="1" applyBorder="1" applyAlignment="1" applyProtection="1">
      <alignment horizontal="left" vertical="center"/>
    </xf>
    <xf numFmtId="0" fontId="3" fillId="0" borderId="48" xfId="0" applyNumberFormat="1" applyFont="1" applyFill="1" applyBorder="1" applyAlignment="1" applyProtection="1">
      <alignment horizontal="left" vertical="center"/>
    </xf>
    <xf numFmtId="0" fontId="3" fillId="0" borderId="70" xfId="0" applyNumberFormat="1" applyFont="1" applyFill="1" applyBorder="1" applyAlignment="1" applyProtection="1">
      <alignment horizontal="left" vertical="center"/>
    </xf>
    <xf numFmtId="0" fontId="3" fillId="0" borderId="71" xfId="0" applyNumberFormat="1" applyFont="1" applyFill="1" applyBorder="1" applyAlignment="1" applyProtection="1">
      <alignment horizontal="left" vertical="center"/>
    </xf>
    <xf numFmtId="0" fontId="3" fillId="0" borderId="72" xfId="0" applyNumberFormat="1" applyFont="1" applyFill="1" applyBorder="1" applyAlignment="1" applyProtection="1">
      <alignment horizontal="left" vertical="center"/>
    </xf>
    <xf numFmtId="0" fontId="2" fillId="0" borderId="74" xfId="0" applyNumberFormat="1" applyFont="1" applyFill="1" applyBorder="1" applyAlignment="1" applyProtection="1">
      <alignment horizontal="left" vertical="center"/>
    </xf>
    <xf numFmtId="0" fontId="2" fillId="0" borderId="75" xfId="0" applyNumberFormat="1" applyFont="1" applyFill="1" applyBorder="1" applyAlignment="1" applyProtection="1">
      <alignment horizontal="left" vertical="center"/>
    </xf>
    <xf numFmtId="0" fontId="2" fillId="0" borderId="76" xfId="0" applyNumberFormat="1" applyFont="1" applyFill="1" applyBorder="1" applyAlignment="1" applyProtection="1">
      <alignment horizontal="left" vertical="center"/>
    </xf>
    <xf numFmtId="0" fontId="8" fillId="0" borderId="74" xfId="0" applyNumberFormat="1" applyFont="1" applyFill="1" applyBorder="1" applyAlignment="1" applyProtection="1">
      <alignment horizontal="left" vertical="center"/>
    </xf>
    <xf numFmtId="0" fontId="8" fillId="0" borderId="75" xfId="0" applyNumberFormat="1" applyFont="1" applyFill="1" applyBorder="1" applyAlignment="1" applyProtection="1">
      <alignment horizontal="left" vertical="center"/>
    </xf>
    <xf numFmtId="0" fontId="8" fillId="0" borderId="76" xfId="0" applyNumberFormat="1" applyFont="1" applyFill="1" applyBorder="1" applyAlignment="1" applyProtection="1">
      <alignment horizontal="left" vertical="center"/>
    </xf>
    <xf numFmtId="4" fontId="8" fillId="0" borderId="78" xfId="0" applyNumberFormat="1" applyFont="1" applyFill="1" applyBorder="1" applyAlignment="1" applyProtection="1">
      <alignment horizontal="right" vertical="center"/>
    </xf>
    <xf numFmtId="0" fontId="8" fillId="0" borderId="75" xfId="0" applyNumberFormat="1" applyFont="1" applyFill="1" applyBorder="1" applyAlignment="1" applyProtection="1">
      <alignment horizontal="right" vertical="center"/>
    </xf>
    <xf numFmtId="0" fontId="8" fillId="0" borderId="76" xfId="0" applyNumberFormat="1" applyFont="1" applyFill="1" applyBorder="1" applyAlignment="1" applyProtection="1">
      <alignment horizontal="right" vertical="center"/>
    </xf>
    <xf numFmtId="14" fontId="12" fillId="3" borderId="0" xfId="0" applyNumberFormat="1" applyFont="1" applyFill="1" applyBorder="1" applyAlignment="1" applyProtection="1">
      <alignment horizontal="center" vertical="center"/>
      <protection locked="0"/>
    </xf>
    <xf numFmtId="14" fontId="3" fillId="0" borderId="0" xfId="0" applyNumberFormat="1" applyFont="1" applyFill="1" applyBorder="1" applyAlignment="1" applyProtection="1">
      <alignment horizontal="left" vertical="center"/>
    </xf>
    <xf numFmtId="14" fontId="3" fillId="0" borderId="6" xfId="0" applyNumberFormat="1" applyFont="1" applyFill="1" applyBorder="1" applyAlignment="1" applyProtection="1">
      <alignment horizontal="left" vertical="center" wrapText="1"/>
    </xf>
    <xf numFmtId="0" fontId="10" fillId="0" borderId="0" xfId="0" applyNumberFormat="1" applyFont="1" applyFill="1" applyBorder="1" applyAlignment="1" applyProtection="1">
      <alignment horizontal="left" vertical="center"/>
    </xf>
    <xf numFmtId="4" fontId="13" fillId="0" borderId="0" xfId="0" applyNumberFormat="1" applyFont="1" applyFill="1" applyBorder="1" applyAlignment="1" applyProtection="1">
      <alignment horizontal="right" vertical="center"/>
    </xf>
  </cellXfs>
  <cellStyles count="1">
    <cellStyle name="Normální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drawing4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absoluteAnchor>
    <xdr:pos x="0" y="0"/>
    <xdr:ext cx="666750" cy="666750"/>
    <xdr:pic>
      <xdr:nvPicPr>
        <xdr:cNvPr id="2" name="Obrázek 1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0" y="0"/>
          <a:ext cx="666750" cy="666750"/>
        </a:xfrm>
        <a:prstGeom prst="rect">
          <a:avLst/>
        </a:prstGeom>
        <a:noFill/>
        <a:ln w="9525">
          <a:noFill/>
        </a:ln>
      </xdr:spPr>
    </xdr:pic>
    <xdr:clientData/>
  </xdr:absoluteAnchor>
</xdr:wsDr>
</file>

<file path=xl/drawings/drawing2.xml><?xml version="1.0" encoding="utf-8"?>
<xdr:wsDr xmlns:xdr="http://schemas.openxmlformats.org/drawingml/2006/spreadsheetDrawing" xmlns:a="http://schemas.openxmlformats.org/drawingml/2006/main">
  <xdr:absoluteAnchor>
    <xdr:pos x="0" y="0"/>
    <xdr:ext cx="666750" cy="666750"/>
    <xdr:pic>
      <xdr:nvPicPr>
        <xdr:cNvPr id="2" name="Obrázek 1">
          <a:extLst>
            <a:ext uri="{FF2B5EF4-FFF2-40B4-BE49-F238E27FC236}">
              <a16:creationId xmlns:a16="http://schemas.microsoft.com/office/drawing/2014/main" id="{00000000-0008-0000-01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0" y="0"/>
          <a:ext cx="666750" cy="666750"/>
        </a:xfrm>
        <a:prstGeom prst="rect">
          <a:avLst/>
        </a:prstGeom>
        <a:noFill/>
        <a:ln w="9525">
          <a:noFill/>
        </a:ln>
      </xdr:spPr>
    </xdr:pic>
    <xdr:clientData/>
  </xdr:absoluteAnchor>
</xdr:wsDr>
</file>

<file path=xl/drawings/drawing3.xml><?xml version="1.0" encoding="utf-8"?>
<xdr:wsDr xmlns:xdr="http://schemas.openxmlformats.org/drawingml/2006/spreadsheetDrawing" xmlns:a="http://schemas.openxmlformats.org/drawingml/2006/main">
  <xdr:absoluteAnchor>
    <xdr:pos x="0" y="0"/>
    <xdr:ext cx="666750" cy="666750"/>
    <xdr:pic>
      <xdr:nvPicPr>
        <xdr:cNvPr id="2" name="Obrázek 1">
          <a:extLst>
            <a:ext uri="{FF2B5EF4-FFF2-40B4-BE49-F238E27FC236}">
              <a16:creationId xmlns:a16="http://schemas.microsoft.com/office/drawing/2014/main" id="{00000000-0008-0000-03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0" y="0"/>
          <a:ext cx="666750" cy="666750"/>
        </a:xfrm>
        <a:prstGeom prst="rect">
          <a:avLst/>
        </a:prstGeom>
        <a:noFill/>
        <a:ln w="9525">
          <a:noFill/>
        </a:ln>
      </xdr:spPr>
    </xdr:pic>
    <xdr:clientData/>
  </xdr:absoluteAnchor>
</xdr:wsDr>
</file>

<file path=xl/drawings/drawing4.xml><?xml version="1.0" encoding="utf-8"?>
<xdr:wsDr xmlns:xdr="http://schemas.openxmlformats.org/drawingml/2006/spreadsheetDrawing" xmlns:a="http://schemas.openxmlformats.org/drawingml/2006/main">
  <xdr:absoluteAnchor>
    <xdr:pos x="0" y="0"/>
    <xdr:ext cx="666750" cy="666750"/>
    <xdr:pic>
      <xdr:nvPicPr>
        <xdr:cNvPr id="2" name="Obrázek 1">
          <a:extLst>
            <a:ext uri="{FF2B5EF4-FFF2-40B4-BE49-F238E27FC236}">
              <a16:creationId xmlns:a16="http://schemas.microsoft.com/office/drawing/2014/main" id="{00000000-0008-0000-04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0" y="0"/>
          <a:ext cx="666750" cy="666750"/>
        </a:xfrm>
        <a:prstGeom prst="rect">
          <a:avLst/>
        </a:prstGeom>
        <a:noFill/>
        <a:ln w="9525">
          <a:noFill/>
        </a:ln>
      </xdr:spPr>
    </xdr:pic>
    <xdr:clientData/>
  </xdr:absoluteAnchor>
</xdr:wsDr>
</file>

<file path=xl/theme/theme1.xml><?xml version="1.0" encoding="utf-8"?>
<a:theme xmlns:a="http://schemas.openxmlformats.org/drawingml/2006/main" name="Motiv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3.xml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4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BZ55"/>
  <sheetViews>
    <sheetView tabSelected="1" workbookViewId="0">
      <pane ySplit="11" topLeftCell="A30" activePane="bottomLeft" state="frozen"/>
      <selection pane="bottomLeft" activeCell="K59" sqref="K59"/>
    </sheetView>
  </sheetViews>
  <sheetFormatPr defaultColWidth="12.19921875" defaultRowHeight="15" customHeight="1" x14ac:dyDescent="0.45"/>
  <cols>
    <col min="1" max="1" width="4" customWidth="1"/>
    <col min="2" max="2" width="17.796875" customWidth="1"/>
    <col min="3" max="3" width="42.796875" customWidth="1"/>
    <col min="4" max="4" width="35.73046875" customWidth="1"/>
    <col min="5" max="5" width="13.265625" customWidth="1"/>
    <col min="6" max="6" width="14.53125" customWidth="1"/>
    <col min="7" max="7" width="12" customWidth="1"/>
    <col min="8" max="10" width="15.73046875" customWidth="1"/>
    <col min="11" max="11" width="22.796875" customWidth="1"/>
    <col min="25" max="75" width="12.19921875" hidden="1"/>
    <col min="76" max="76" width="78.53125" hidden="1" customWidth="1"/>
    <col min="77" max="78" width="12.19921875" hidden="1"/>
  </cols>
  <sheetData>
    <row r="1" spans="1:76" ht="54.75" customHeight="1" x14ac:dyDescent="0.45">
      <c r="A1" s="74" t="s">
        <v>0</v>
      </c>
      <c r="B1" s="74"/>
      <c r="C1" s="74"/>
      <c r="D1" s="74"/>
      <c r="E1" s="74"/>
      <c r="F1" s="74"/>
      <c r="G1" s="74"/>
      <c r="H1" s="74"/>
      <c r="I1" s="74"/>
      <c r="J1" s="74"/>
      <c r="K1" s="74"/>
      <c r="AS1" s="1">
        <f>SUM(AJ1:AJ2)</f>
        <v>0</v>
      </c>
      <c r="AT1" s="1">
        <f>SUM(AK1:AK2)</f>
        <v>0</v>
      </c>
      <c r="AU1" s="1">
        <f>SUM(AL1:AL2)</f>
        <v>0</v>
      </c>
    </row>
    <row r="2" spans="1:76" ht="14.25" x14ac:dyDescent="0.45">
      <c r="A2" s="75" t="s">
        <v>1</v>
      </c>
      <c r="B2" s="76"/>
      <c r="C2" s="86" t="s">
        <v>244</v>
      </c>
      <c r="D2" s="87"/>
      <c r="E2" s="76" t="s">
        <v>2</v>
      </c>
      <c r="F2" s="107"/>
      <c r="G2" s="82" t="s">
        <v>3</v>
      </c>
      <c r="H2" s="76"/>
      <c r="I2" s="97" t="s">
        <v>227</v>
      </c>
      <c r="J2" s="76"/>
      <c r="K2" s="98"/>
    </row>
    <row r="3" spans="1:76" ht="14.25" x14ac:dyDescent="0.45">
      <c r="A3" s="77"/>
      <c r="B3" s="78"/>
      <c r="C3" s="88"/>
      <c r="D3" s="88"/>
      <c r="E3" s="78"/>
      <c r="F3" s="83"/>
      <c r="G3" s="83"/>
      <c r="H3" s="78"/>
      <c r="I3" s="78"/>
      <c r="J3" s="78"/>
      <c r="K3" s="99"/>
    </row>
    <row r="4" spans="1:76" ht="14.25" x14ac:dyDescent="0.45">
      <c r="A4" s="79" t="s">
        <v>4</v>
      </c>
      <c r="B4" s="78"/>
      <c r="C4" s="89" t="s">
        <v>245</v>
      </c>
      <c r="D4" s="78"/>
      <c r="E4" s="78" t="s">
        <v>5</v>
      </c>
      <c r="F4" s="108" t="s">
        <v>243</v>
      </c>
      <c r="G4" s="84" t="s">
        <v>6</v>
      </c>
      <c r="H4" s="78"/>
      <c r="I4" s="100" t="s">
        <v>242</v>
      </c>
      <c r="J4" s="78"/>
      <c r="K4" s="99"/>
    </row>
    <row r="5" spans="1:76" ht="14.25" x14ac:dyDescent="0.45">
      <c r="A5" s="77"/>
      <c r="B5" s="78"/>
      <c r="C5" s="78"/>
      <c r="D5" s="78"/>
      <c r="E5" s="78"/>
      <c r="F5" s="108"/>
      <c r="G5" s="83"/>
      <c r="H5" s="78"/>
      <c r="I5" s="78"/>
      <c r="J5" s="78"/>
      <c r="K5" s="99"/>
    </row>
    <row r="6" spans="1:76" ht="14.25" x14ac:dyDescent="0.45">
      <c r="A6" s="79" t="s">
        <v>7</v>
      </c>
      <c r="B6" s="78"/>
      <c r="C6" s="89" t="s">
        <v>8</v>
      </c>
      <c r="D6" s="78"/>
      <c r="E6" s="78" t="s">
        <v>9</v>
      </c>
      <c r="F6" s="178">
        <v>45838</v>
      </c>
      <c r="G6" s="84" t="s">
        <v>10</v>
      </c>
      <c r="H6" s="78"/>
      <c r="I6" s="101"/>
      <c r="J6" s="83"/>
      <c r="K6" s="102"/>
    </row>
    <row r="7" spans="1:76" ht="14.25" x14ac:dyDescent="0.45">
      <c r="A7" s="77"/>
      <c r="B7" s="78"/>
      <c r="C7" s="78"/>
      <c r="D7" s="78"/>
      <c r="E7" s="78"/>
      <c r="F7" s="109"/>
      <c r="G7" s="83"/>
      <c r="H7" s="78"/>
      <c r="I7" s="83"/>
      <c r="J7" s="83"/>
      <c r="K7" s="102"/>
    </row>
    <row r="8" spans="1:76" ht="14.25" x14ac:dyDescent="0.45">
      <c r="A8" s="79" t="s">
        <v>11</v>
      </c>
      <c r="B8" s="78"/>
      <c r="C8" s="89" t="s">
        <v>12</v>
      </c>
      <c r="D8" s="78"/>
      <c r="E8" s="78" t="s">
        <v>13</v>
      </c>
      <c r="F8" s="109"/>
      <c r="G8" s="84" t="s">
        <v>14</v>
      </c>
      <c r="H8" s="78"/>
      <c r="I8" s="103"/>
      <c r="J8" s="83"/>
      <c r="K8" s="102"/>
    </row>
    <row r="9" spans="1:76" ht="14.25" x14ac:dyDescent="0.45">
      <c r="A9" s="80"/>
      <c r="B9" s="81"/>
      <c r="C9" s="81"/>
      <c r="D9" s="81"/>
      <c r="E9" s="81"/>
      <c r="F9" s="110"/>
      <c r="G9" s="85"/>
      <c r="H9" s="81"/>
      <c r="I9" s="85"/>
      <c r="J9" s="85"/>
      <c r="K9" s="104"/>
    </row>
    <row r="10" spans="1:76" ht="14.25" x14ac:dyDescent="0.45">
      <c r="A10" s="6" t="s">
        <v>15</v>
      </c>
      <c r="B10" s="7" t="s">
        <v>16</v>
      </c>
      <c r="C10" s="105" t="s">
        <v>17</v>
      </c>
      <c r="D10" s="106"/>
      <c r="E10" s="7" t="s">
        <v>18</v>
      </c>
      <c r="F10" s="8" t="s">
        <v>19</v>
      </c>
      <c r="G10" s="9" t="s">
        <v>20</v>
      </c>
      <c r="H10" s="92" t="s">
        <v>21</v>
      </c>
      <c r="I10" s="93"/>
      <c r="J10" s="94"/>
      <c r="K10" s="10" t="s">
        <v>22</v>
      </c>
      <c r="BK10" s="11" t="s">
        <v>23</v>
      </c>
      <c r="BL10" s="12" t="s">
        <v>24</v>
      </c>
      <c r="BW10" s="12" t="s">
        <v>25</v>
      </c>
    </row>
    <row r="11" spans="1:76" ht="14.25" x14ac:dyDescent="0.45">
      <c r="A11" s="13" t="s">
        <v>26</v>
      </c>
      <c r="B11" s="14" t="s">
        <v>26</v>
      </c>
      <c r="C11" s="90" t="s">
        <v>27</v>
      </c>
      <c r="D11" s="91"/>
      <c r="E11" s="14" t="s">
        <v>26</v>
      </c>
      <c r="F11" s="14" t="s">
        <v>26</v>
      </c>
      <c r="G11" s="15" t="s">
        <v>28</v>
      </c>
      <c r="H11" s="16" t="s">
        <v>29</v>
      </c>
      <c r="I11" s="17" t="s">
        <v>30</v>
      </c>
      <c r="J11" s="18" t="s">
        <v>31</v>
      </c>
      <c r="K11" s="19" t="s">
        <v>32</v>
      </c>
      <c r="Z11" s="11" t="s">
        <v>33</v>
      </c>
      <c r="AA11" s="11" t="s">
        <v>34</v>
      </c>
      <c r="AB11" s="11" t="s">
        <v>35</v>
      </c>
      <c r="AC11" s="11" t="s">
        <v>36</v>
      </c>
      <c r="AD11" s="11" t="s">
        <v>37</v>
      </c>
      <c r="AE11" s="11" t="s">
        <v>38</v>
      </c>
      <c r="AF11" s="11" t="s">
        <v>39</v>
      </c>
      <c r="AG11" s="11" t="s">
        <v>40</v>
      </c>
      <c r="AH11" s="11" t="s">
        <v>41</v>
      </c>
      <c r="BH11" s="11" t="s">
        <v>42</v>
      </c>
      <c r="BI11" s="11" t="s">
        <v>43</v>
      </c>
      <c r="BJ11" s="11" t="s">
        <v>44</v>
      </c>
    </row>
    <row r="12" spans="1:76" ht="14.25" x14ac:dyDescent="0.45">
      <c r="A12" s="20" t="s">
        <v>45</v>
      </c>
      <c r="B12" s="21" t="s">
        <v>46</v>
      </c>
      <c r="C12" s="95" t="s">
        <v>47</v>
      </c>
      <c r="D12" s="96"/>
      <c r="E12" s="22" t="s">
        <v>26</v>
      </c>
      <c r="F12" s="22" t="s">
        <v>26</v>
      </c>
      <c r="G12" s="23" t="s">
        <v>26</v>
      </c>
      <c r="H12" s="24">
        <f>SUM(H13:H14)</f>
        <v>0</v>
      </c>
      <c r="I12" s="24">
        <f>SUM(I13:I14)</f>
        <v>0</v>
      </c>
      <c r="J12" s="24">
        <f>SUM(J13:J14)</f>
        <v>0</v>
      </c>
      <c r="K12" s="25" t="s">
        <v>45</v>
      </c>
      <c r="AI12" s="11" t="s">
        <v>45</v>
      </c>
      <c r="AS12" s="1">
        <f>SUM(AJ13:AJ14)</f>
        <v>0</v>
      </c>
      <c r="AT12" s="1">
        <f>SUM(AK13:AK14)</f>
        <v>0</v>
      </c>
      <c r="AU12" s="1">
        <f>SUM(AL13:AL14)</f>
        <v>0</v>
      </c>
    </row>
    <row r="13" spans="1:76" ht="14.25" x14ac:dyDescent="0.45">
      <c r="A13" s="2" t="s">
        <v>48</v>
      </c>
      <c r="B13" s="3" t="s">
        <v>246</v>
      </c>
      <c r="C13" s="89" t="s">
        <v>247</v>
      </c>
      <c r="D13" s="78"/>
      <c r="E13" s="3" t="s">
        <v>248</v>
      </c>
      <c r="F13" s="26">
        <v>8</v>
      </c>
      <c r="G13" s="27">
        <v>0</v>
      </c>
      <c r="H13" s="26">
        <f>F13*AO13</f>
        <v>0</v>
      </c>
      <c r="I13" s="26">
        <f>F13*AP13</f>
        <v>0</v>
      </c>
      <c r="J13" s="26">
        <f>F13*G13</f>
        <v>0</v>
      </c>
      <c r="K13" s="73" t="s">
        <v>229</v>
      </c>
      <c r="Z13" s="26">
        <f>IF(AQ13="5",BJ13,0)</f>
        <v>0</v>
      </c>
      <c r="AB13" s="26">
        <f>IF(AQ13="1",BH13,0)</f>
        <v>0</v>
      </c>
      <c r="AC13" s="26">
        <f>IF(AQ13="1",BI13,0)</f>
        <v>0</v>
      </c>
      <c r="AD13" s="26">
        <f>IF(AQ13="7",BH13,0)</f>
        <v>0</v>
      </c>
      <c r="AE13" s="26">
        <f>IF(AQ13="7",BI13,0)</f>
        <v>0</v>
      </c>
      <c r="AF13" s="26">
        <f>IF(AQ13="2",BH13,0)</f>
        <v>0</v>
      </c>
      <c r="AG13" s="26">
        <f>IF(AQ13="2",BI13,0)</f>
        <v>0</v>
      </c>
      <c r="AH13" s="26">
        <f>IF(AQ13="0",BJ13,0)</f>
        <v>0</v>
      </c>
      <c r="AI13" s="11" t="s">
        <v>45</v>
      </c>
      <c r="AJ13" s="26">
        <f>IF(AN13=0,J13,0)</f>
        <v>0</v>
      </c>
      <c r="AK13" s="26">
        <f>IF(AN13=12,J13,0)</f>
        <v>0</v>
      </c>
      <c r="AL13" s="26">
        <f>IF(AN13=21,J13,0)</f>
        <v>0</v>
      </c>
      <c r="AN13" s="26">
        <v>21</v>
      </c>
      <c r="AO13" s="26">
        <f>G13*0</f>
        <v>0</v>
      </c>
      <c r="AP13" s="26">
        <f>G13*(1-0)</f>
        <v>0</v>
      </c>
      <c r="AQ13" s="29" t="s">
        <v>48</v>
      </c>
      <c r="AV13" s="26">
        <f>AW13+AX13</f>
        <v>0</v>
      </c>
      <c r="AW13" s="26">
        <f>F13*AO13</f>
        <v>0</v>
      </c>
      <c r="AX13" s="26">
        <f>F13*AP13</f>
        <v>0</v>
      </c>
      <c r="AY13" s="29" t="s">
        <v>51</v>
      </c>
      <c r="AZ13" s="29" t="s">
        <v>52</v>
      </c>
      <c r="BA13" s="11" t="s">
        <v>53</v>
      </c>
      <c r="BC13" s="26">
        <f>AW13+AX13</f>
        <v>0</v>
      </c>
      <c r="BD13" s="26">
        <f>G13/(100-BE13)*100</f>
        <v>0</v>
      </c>
      <c r="BE13" s="26">
        <v>0</v>
      </c>
      <c r="BF13" s="26">
        <f>13</f>
        <v>13</v>
      </c>
      <c r="BH13" s="26">
        <f>F13*AO13</f>
        <v>0</v>
      </c>
      <c r="BI13" s="26">
        <f>F13*AP13</f>
        <v>0</v>
      </c>
      <c r="BJ13" s="26">
        <f>F13*G13</f>
        <v>0</v>
      </c>
      <c r="BK13" s="26"/>
      <c r="BL13" s="26">
        <v>11</v>
      </c>
      <c r="BW13" s="26">
        <v>21</v>
      </c>
      <c r="BX13" s="5" t="s">
        <v>49</v>
      </c>
    </row>
    <row r="14" spans="1:76" ht="14.25" x14ac:dyDescent="0.45">
      <c r="A14" s="2" t="s">
        <v>54</v>
      </c>
      <c r="B14" s="3" t="s">
        <v>55</v>
      </c>
      <c r="C14" s="89" t="s">
        <v>56</v>
      </c>
      <c r="D14" s="78"/>
      <c r="E14" s="3" t="s">
        <v>50</v>
      </c>
      <c r="F14" s="26">
        <v>40.630000000000003</v>
      </c>
      <c r="G14" s="27">
        <v>0</v>
      </c>
      <c r="H14" s="26">
        <f>F14*AO14</f>
        <v>0</v>
      </c>
      <c r="I14" s="26">
        <f>F14*AP14</f>
        <v>0</v>
      </c>
      <c r="J14" s="26">
        <f>F14*G14</f>
        <v>0</v>
      </c>
      <c r="K14" s="28" t="s">
        <v>228</v>
      </c>
      <c r="Z14" s="26">
        <f>IF(AQ14="5",BJ14,0)</f>
        <v>0</v>
      </c>
      <c r="AB14" s="26">
        <f>IF(AQ14="1",BH14,0)</f>
        <v>0</v>
      </c>
      <c r="AC14" s="26">
        <f>IF(AQ14="1",BI14,0)</f>
        <v>0</v>
      </c>
      <c r="AD14" s="26">
        <f>IF(AQ14="7",BH14,0)</f>
        <v>0</v>
      </c>
      <c r="AE14" s="26">
        <f>IF(AQ14="7",BI14,0)</f>
        <v>0</v>
      </c>
      <c r="AF14" s="26">
        <f>IF(AQ14="2",BH14,0)</f>
        <v>0</v>
      </c>
      <c r="AG14" s="26">
        <f>IF(AQ14="2",BI14,0)</f>
        <v>0</v>
      </c>
      <c r="AH14" s="26">
        <f>IF(AQ14="0",BJ14,0)</f>
        <v>0</v>
      </c>
      <c r="AI14" s="11" t="s">
        <v>45</v>
      </c>
      <c r="AJ14" s="26">
        <f>IF(AN14=0,J14,0)</f>
        <v>0</v>
      </c>
      <c r="AK14" s="26">
        <f>IF(AN14=12,J14,0)</f>
        <v>0</v>
      </c>
      <c r="AL14" s="26">
        <f>IF(AN14=21,J14,0)</f>
        <v>0</v>
      </c>
      <c r="AN14" s="26">
        <v>21</v>
      </c>
      <c r="AO14" s="26">
        <f>G14*0</f>
        <v>0</v>
      </c>
      <c r="AP14" s="26">
        <f>G14*(1-0)</f>
        <v>0</v>
      </c>
      <c r="AQ14" s="29" t="s">
        <v>48</v>
      </c>
      <c r="AV14" s="26">
        <f>AW14+AX14</f>
        <v>0</v>
      </c>
      <c r="AW14" s="26">
        <f>F14*AO14</f>
        <v>0</v>
      </c>
      <c r="AX14" s="26">
        <f>F14*AP14</f>
        <v>0</v>
      </c>
      <c r="AY14" s="29" t="s">
        <v>51</v>
      </c>
      <c r="AZ14" s="29" t="s">
        <v>52</v>
      </c>
      <c r="BA14" s="11" t="s">
        <v>53</v>
      </c>
      <c r="BC14" s="26">
        <f>AW14+AX14</f>
        <v>0</v>
      </c>
      <c r="BD14" s="26">
        <f>G14/(100-BE14)*100</f>
        <v>0</v>
      </c>
      <c r="BE14" s="26">
        <v>0</v>
      </c>
      <c r="BF14" s="26">
        <f>14</f>
        <v>14</v>
      </c>
      <c r="BH14" s="26">
        <f>F14*AO14</f>
        <v>0</v>
      </c>
      <c r="BI14" s="26">
        <f>F14*AP14</f>
        <v>0</v>
      </c>
      <c r="BJ14" s="26">
        <f>F14*G14</f>
        <v>0</v>
      </c>
      <c r="BK14" s="26"/>
      <c r="BL14" s="26">
        <v>11</v>
      </c>
      <c r="BW14" s="26">
        <v>21</v>
      </c>
      <c r="BX14" s="5" t="s">
        <v>56</v>
      </c>
    </row>
    <row r="15" spans="1:76" ht="14.25" x14ac:dyDescent="0.45">
      <c r="A15" s="30" t="s">
        <v>45</v>
      </c>
      <c r="B15" s="31" t="s">
        <v>58</v>
      </c>
      <c r="C15" s="111" t="s">
        <v>59</v>
      </c>
      <c r="D15" s="112"/>
      <c r="E15" s="32" t="s">
        <v>26</v>
      </c>
      <c r="F15" s="32" t="s">
        <v>26</v>
      </c>
      <c r="G15" s="33" t="s">
        <v>26</v>
      </c>
      <c r="H15" s="1">
        <f>SUM(H16:H17)</f>
        <v>0</v>
      </c>
      <c r="I15" s="1">
        <f>SUM(I16:I17)</f>
        <v>0</v>
      </c>
      <c r="J15" s="1">
        <f>SUM(J16:J17)</f>
        <v>0</v>
      </c>
      <c r="K15" s="34" t="s">
        <v>45</v>
      </c>
      <c r="AI15" s="11" t="s">
        <v>45</v>
      </c>
      <c r="AS15" s="1">
        <f>SUM(AJ16:AJ17)</f>
        <v>0</v>
      </c>
      <c r="AT15" s="1">
        <f>SUM(AK16:AK17)</f>
        <v>0</v>
      </c>
      <c r="AU15" s="1">
        <f>SUM(AL16:AL17)</f>
        <v>0</v>
      </c>
    </row>
    <row r="16" spans="1:76" ht="14.25" x14ac:dyDescent="0.45">
      <c r="A16" s="2" t="s">
        <v>60</v>
      </c>
      <c r="B16" s="3" t="s">
        <v>61</v>
      </c>
      <c r="C16" s="89" t="s">
        <v>62</v>
      </c>
      <c r="D16" s="78"/>
      <c r="E16" s="3" t="s">
        <v>57</v>
      </c>
      <c r="F16" s="26">
        <v>1.218</v>
      </c>
      <c r="G16" s="27">
        <v>0</v>
      </c>
      <c r="H16" s="26">
        <f>F16*AO16</f>
        <v>0</v>
      </c>
      <c r="I16" s="26">
        <f>F16*AP16</f>
        <v>0</v>
      </c>
      <c r="J16" s="26">
        <f>F16*G16</f>
        <v>0</v>
      </c>
      <c r="K16" s="28" t="s">
        <v>228</v>
      </c>
      <c r="Z16" s="26">
        <f>IF(AQ16="5",BJ16,0)</f>
        <v>0</v>
      </c>
      <c r="AB16" s="26">
        <f>IF(AQ16="1",BH16,0)</f>
        <v>0</v>
      </c>
      <c r="AC16" s="26">
        <f>IF(AQ16="1",BI16,0)</f>
        <v>0</v>
      </c>
      <c r="AD16" s="26">
        <f>IF(AQ16="7",BH16,0)</f>
        <v>0</v>
      </c>
      <c r="AE16" s="26">
        <f>IF(AQ16="7",BI16,0)</f>
        <v>0</v>
      </c>
      <c r="AF16" s="26">
        <f>IF(AQ16="2",BH16,0)</f>
        <v>0</v>
      </c>
      <c r="AG16" s="26">
        <f>IF(AQ16="2",BI16,0)</f>
        <v>0</v>
      </c>
      <c r="AH16" s="26">
        <f>IF(AQ16="0",BJ16,0)</f>
        <v>0</v>
      </c>
      <c r="AI16" s="11" t="s">
        <v>45</v>
      </c>
      <c r="AJ16" s="26">
        <f>IF(AN16=0,J16,0)</f>
        <v>0</v>
      </c>
      <c r="AK16" s="26">
        <f>IF(AN16=12,J16,0)</f>
        <v>0</v>
      </c>
      <c r="AL16" s="26">
        <f>IF(AN16=21,J16,0)</f>
        <v>0</v>
      </c>
      <c r="AN16" s="26">
        <v>21</v>
      </c>
      <c r="AO16" s="26">
        <f>G16*0</f>
        <v>0</v>
      </c>
      <c r="AP16" s="26">
        <f>G16*(1-0)</f>
        <v>0</v>
      </c>
      <c r="AQ16" s="29" t="s">
        <v>48</v>
      </c>
      <c r="AV16" s="26">
        <f>AW16+AX16</f>
        <v>0</v>
      </c>
      <c r="AW16" s="26">
        <f>F16*AO16</f>
        <v>0</v>
      </c>
      <c r="AX16" s="26">
        <f>F16*AP16</f>
        <v>0</v>
      </c>
      <c r="AY16" s="29" t="s">
        <v>63</v>
      </c>
      <c r="AZ16" s="29" t="s">
        <v>52</v>
      </c>
      <c r="BA16" s="11" t="s">
        <v>53</v>
      </c>
      <c r="BC16" s="26">
        <f>AW16+AX16</f>
        <v>0</v>
      </c>
      <c r="BD16" s="26">
        <f>G16/(100-BE16)*100</f>
        <v>0</v>
      </c>
      <c r="BE16" s="26">
        <v>0</v>
      </c>
      <c r="BF16" s="26">
        <f>19</f>
        <v>19</v>
      </c>
      <c r="BH16" s="26">
        <f>F16*AO16</f>
        <v>0</v>
      </c>
      <c r="BI16" s="26">
        <f>F16*AP16</f>
        <v>0</v>
      </c>
      <c r="BJ16" s="26">
        <f>F16*G16</f>
        <v>0</v>
      </c>
      <c r="BK16" s="26"/>
      <c r="BL16" s="26">
        <v>16</v>
      </c>
      <c r="BW16" s="26">
        <v>21</v>
      </c>
      <c r="BX16" s="5" t="s">
        <v>62</v>
      </c>
    </row>
    <row r="17" spans="1:76" ht="14.25" x14ac:dyDescent="0.45">
      <c r="A17" s="2" t="s">
        <v>64</v>
      </c>
      <c r="B17" s="3" t="s">
        <v>65</v>
      </c>
      <c r="C17" s="89" t="s">
        <v>66</v>
      </c>
      <c r="D17" s="78"/>
      <c r="E17" s="3" t="s">
        <v>57</v>
      </c>
      <c r="F17" s="26">
        <v>1.218</v>
      </c>
      <c r="G17" s="27">
        <v>0</v>
      </c>
      <c r="H17" s="26">
        <f>F17*AO17</f>
        <v>0</v>
      </c>
      <c r="I17" s="26">
        <f>F17*AP17</f>
        <v>0</v>
      </c>
      <c r="J17" s="26">
        <f>F17*G17</f>
        <v>0</v>
      </c>
      <c r="K17" s="28" t="s">
        <v>228</v>
      </c>
      <c r="Z17" s="26">
        <f>IF(AQ17="5",BJ17,0)</f>
        <v>0</v>
      </c>
      <c r="AB17" s="26">
        <f>IF(AQ17="1",BH17,0)</f>
        <v>0</v>
      </c>
      <c r="AC17" s="26">
        <f>IF(AQ17="1",BI17,0)</f>
        <v>0</v>
      </c>
      <c r="AD17" s="26">
        <f>IF(AQ17="7",BH17,0)</f>
        <v>0</v>
      </c>
      <c r="AE17" s="26">
        <f>IF(AQ17="7",BI17,0)</f>
        <v>0</v>
      </c>
      <c r="AF17" s="26">
        <f>IF(AQ17="2",BH17,0)</f>
        <v>0</v>
      </c>
      <c r="AG17" s="26">
        <f>IF(AQ17="2",BI17,0)</f>
        <v>0</v>
      </c>
      <c r="AH17" s="26">
        <f>IF(AQ17="0",BJ17,0)</f>
        <v>0</v>
      </c>
      <c r="AI17" s="11" t="s">
        <v>45</v>
      </c>
      <c r="AJ17" s="26">
        <f>IF(AN17=0,J17,0)</f>
        <v>0</v>
      </c>
      <c r="AK17" s="26">
        <f>IF(AN17=12,J17,0)</f>
        <v>0</v>
      </c>
      <c r="AL17" s="26">
        <f>IF(AN17=21,J17,0)</f>
        <v>0</v>
      </c>
      <c r="AN17" s="26">
        <v>21</v>
      </c>
      <c r="AO17" s="26">
        <f>G17*0</f>
        <v>0</v>
      </c>
      <c r="AP17" s="26">
        <f>G17*(1-0)</f>
        <v>0</v>
      </c>
      <c r="AQ17" s="29" t="s">
        <v>48</v>
      </c>
      <c r="AV17" s="26">
        <f>AW17+AX17</f>
        <v>0</v>
      </c>
      <c r="AW17" s="26">
        <f>F17*AO17</f>
        <v>0</v>
      </c>
      <c r="AX17" s="26">
        <f>F17*AP17</f>
        <v>0</v>
      </c>
      <c r="AY17" s="29" t="s">
        <v>63</v>
      </c>
      <c r="AZ17" s="29" t="s">
        <v>52</v>
      </c>
      <c r="BA17" s="11" t="s">
        <v>53</v>
      </c>
      <c r="BC17" s="26">
        <f>AW17+AX17</f>
        <v>0</v>
      </c>
      <c r="BD17" s="26">
        <f>G17/(100-BE17)*100</f>
        <v>0</v>
      </c>
      <c r="BE17" s="26">
        <v>0</v>
      </c>
      <c r="BF17" s="26">
        <f>20</f>
        <v>20</v>
      </c>
      <c r="BH17" s="26">
        <f>F17*AO17</f>
        <v>0</v>
      </c>
      <c r="BI17" s="26">
        <f>F17*AP17</f>
        <v>0</v>
      </c>
      <c r="BJ17" s="26">
        <f>F17*G17</f>
        <v>0</v>
      </c>
      <c r="BK17" s="26"/>
      <c r="BL17" s="26">
        <v>16</v>
      </c>
      <c r="BW17" s="26">
        <v>21</v>
      </c>
      <c r="BX17" s="5" t="s">
        <v>66</v>
      </c>
    </row>
    <row r="18" spans="1:76" ht="14.25" x14ac:dyDescent="0.45">
      <c r="A18" s="30" t="s">
        <v>45</v>
      </c>
      <c r="B18" s="31" t="s">
        <v>70</v>
      </c>
      <c r="C18" s="111" t="s">
        <v>71</v>
      </c>
      <c r="D18" s="112"/>
      <c r="E18" s="32" t="s">
        <v>26</v>
      </c>
      <c r="F18" s="32" t="s">
        <v>26</v>
      </c>
      <c r="G18" s="33" t="s">
        <v>26</v>
      </c>
      <c r="H18" s="1">
        <f>SUM(H19:H22)</f>
        <v>0</v>
      </c>
      <c r="I18" s="1">
        <f>SUM(I19:I22)</f>
        <v>0</v>
      </c>
      <c r="J18" s="1">
        <f>SUM(J19:J22)</f>
        <v>0</v>
      </c>
      <c r="K18" s="34" t="s">
        <v>45</v>
      </c>
      <c r="AI18" s="11" t="s">
        <v>45</v>
      </c>
      <c r="AS18" s="1">
        <f>SUM(AJ19:AJ22)</f>
        <v>0</v>
      </c>
      <c r="AT18" s="1">
        <f>SUM(AK19:AK22)</f>
        <v>0</v>
      </c>
      <c r="AU18" s="1">
        <f>SUM(AL19:AL22)</f>
        <v>0</v>
      </c>
    </row>
    <row r="19" spans="1:76" ht="44.65" customHeight="1" x14ac:dyDescent="0.45">
      <c r="A19" s="2" t="s">
        <v>72</v>
      </c>
      <c r="B19" s="3" t="s">
        <v>250</v>
      </c>
      <c r="C19" s="89" t="s">
        <v>249</v>
      </c>
      <c r="D19" s="78"/>
      <c r="E19" s="3" t="s">
        <v>57</v>
      </c>
      <c r="F19" s="26">
        <v>0.45</v>
      </c>
      <c r="G19" s="27">
        <v>0</v>
      </c>
      <c r="H19" s="26">
        <f>F19*AO19</f>
        <v>0</v>
      </c>
      <c r="I19" s="26">
        <f>F19*AP19</f>
        <v>0</v>
      </c>
      <c r="J19" s="26">
        <f>F19*G19</f>
        <v>0</v>
      </c>
      <c r="K19" s="28" t="s">
        <v>229</v>
      </c>
      <c r="Z19" s="26">
        <f>IF(AQ19="5",BJ19,0)</f>
        <v>0</v>
      </c>
      <c r="AB19" s="26">
        <f>IF(AQ19="1",BH19,0)</f>
        <v>0</v>
      </c>
      <c r="AC19" s="26">
        <f>IF(AQ19="1",BI19,0)</f>
        <v>0</v>
      </c>
      <c r="AD19" s="26">
        <f>IF(AQ19="7",BH19,0)</f>
        <v>0</v>
      </c>
      <c r="AE19" s="26">
        <f>IF(AQ19="7",BI19,0)</f>
        <v>0</v>
      </c>
      <c r="AF19" s="26">
        <f>IF(AQ19="2",BH19,0)</f>
        <v>0</v>
      </c>
      <c r="AG19" s="26">
        <f>IF(AQ19="2",BI19,0)</f>
        <v>0</v>
      </c>
      <c r="AH19" s="26">
        <f>IF(AQ19="0",BJ19,0)</f>
        <v>0</v>
      </c>
      <c r="AI19" s="11" t="s">
        <v>45</v>
      </c>
      <c r="AJ19" s="26">
        <f>IF(AN19=0,J19,0)</f>
        <v>0</v>
      </c>
      <c r="AK19" s="26">
        <f>IF(AN19=12,J19,0)</f>
        <v>0</v>
      </c>
      <c r="AL19" s="26">
        <f>IF(AN19=21,J19,0)</f>
        <v>0</v>
      </c>
      <c r="AN19" s="26">
        <v>21</v>
      </c>
      <c r="AO19" s="26">
        <f>G19*0.92055971</f>
        <v>0</v>
      </c>
      <c r="AP19" s="26">
        <f>G19*(1-0.92055971)</f>
        <v>0</v>
      </c>
      <c r="AQ19" s="29" t="s">
        <v>48</v>
      </c>
      <c r="AV19" s="26">
        <f>AW19+AX19</f>
        <v>0</v>
      </c>
      <c r="AW19" s="26">
        <f>F19*AO19</f>
        <v>0</v>
      </c>
      <c r="AX19" s="26">
        <f>F19*AP19</f>
        <v>0</v>
      </c>
      <c r="AY19" s="29" t="s">
        <v>74</v>
      </c>
      <c r="AZ19" s="29" t="s">
        <v>69</v>
      </c>
      <c r="BA19" s="11" t="s">
        <v>53</v>
      </c>
      <c r="BC19" s="26">
        <f>AW19+AX19</f>
        <v>0</v>
      </c>
      <c r="BD19" s="26">
        <f>G19/(100-BE19)*100</f>
        <v>0</v>
      </c>
      <c r="BE19" s="26">
        <v>0</v>
      </c>
      <c r="BF19" s="26">
        <f>24</f>
        <v>24</v>
      </c>
      <c r="BH19" s="26">
        <f>F19*AO19</f>
        <v>0</v>
      </c>
      <c r="BI19" s="26">
        <f>F19*AP19</f>
        <v>0</v>
      </c>
      <c r="BJ19" s="26">
        <f>F19*G19</f>
        <v>0</v>
      </c>
      <c r="BK19" s="26"/>
      <c r="BL19" s="26">
        <v>27</v>
      </c>
      <c r="BW19" s="26">
        <v>21</v>
      </c>
      <c r="BX19" s="5" t="s">
        <v>73</v>
      </c>
    </row>
    <row r="20" spans="1:76" ht="14.25" x14ac:dyDescent="0.45">
      <c r="A20" s="2" t="s">
        <v>75</v>
      </c>
      <c r="B20" s="3" t="s">
        <v>76</v>
      </c>
      <c r="C20" s="89" t="s">
        <v>77</v>
      </c>
      <c r="D20" s="78"/>
      <c r="E20" s="3" t="s">
        <v>50</v>
      </c>
      <c r="F20" s="26">
        <v>1.37</v>
      </c>
      <c r="G20" s="27">
        <v>0</v>
      </c>
      <c r="H20" s="26">
        <f>F20*AO20</f>
        <v>0</v>
      </c>
      <c r="I20" s="26">
        <f>F20*AP20</f>
        <v>0</v>
      </c>
      <c r="J20" s="26">
        <f>F20*G20</f>
        <v>0</v>
      </c>
      <c r="K20" s="28" t="s">
        <v>228</v>
      </c>
      <c r="Z20" s="26">
        <f>IF(AQ20="5",BJ20,0)</f>
        <v>0</v>
      </c>
      <c r="AB20" s="26">
        <f>IF(AQ20="1",BH20,0)</f>
        <v>0</v>
      </c>
      <c r="AC20" s="26">
        <f>IF(AQ20="1",BI20,0)</f>
        <v>0</v>
      </c>
      <c r="AD20" s="26">
        <f>IF(AQ20="7",BH20,0)</f>
        <v>0</v>
      </c>
      <c r="AE20" s="26">
        <f>IF(AQ20="7",BI20,0)</f>
        <v>0</v>
      </c>
      <c r="AF20" s="26">
        <f>IF(AQ20="2",BH20,0)</f>
        <v>0</v>
      </c>
      <c r="AG20" s="26">
        <f>IF(AQ20="2",BI20,0)</f>
        <v>0</v>
      </c>
      <c r="AH20" s="26">
        <f>IF(AQ20="0",BJ20,0)</f>
        <v>0</v>
      </c>
      <c r="AI20" s="11" t="s">
        <v>45</v>
      </c>
      <c r="AJ20" s="26">
        <f>IF(AN20=0,J20,0)</f>
        <v>0</v>
      </c>
      <c r="AK20" s="26">
        <f>IF(AN20=12,J20,0)</f>
        <v>0</v>
      </c>
      <c r="AL20" s="26">
        <f>IF(AN20=21,J20,0)</f>
        <v>0</v>
      </c>
      <c r="AN20" s="26">
        <v>21</v>
      </c>
      <c r="AO20" s="26">
        <f>G20*0.432332055</f>
        <v>0</v>
      </c>
      <c r="AP20" s="26">
        <f>G20*(1-0.432332055)</f>
        <v>0</v>
      </c>
      <c r="AQ20" s="29" t="s">
        <v>48</v>
      </c>
      <c r="AV20" s="26">
        <f>AW20+AX20</f>
        <v>0</v>
      </c>
      <c r="AW20" s="26">
        <f>F20*AO20</f>
        <v>0</v>
      </c>
      <c r="AX20" s="26">
        <f>F20*AP20</f>
        <v>0</v>
      </c>
      <c r="AY20" s="29" t="s">
        <v>74</v>
      </c>
      <c r="AZ20" s="29" t="s">
        <v>69</v>
      </c>
      <c r="BA20" s="11" t="s">
        <v>53</v>
      </c>
      <c r="BC20" s="26">
        <f>AW20+AX20</f>
        <v>0</v>
      </c>
      <c r="BD20" s="26">
        <f>G20/(100-BE20)*100</f>
        <v>0</v>
      </c>
      <c r="BE20" s="26">
        <v>0</v>
      </c>
      <c r="BF20" s="26">
        <f>25</f>
        <v>25</v>
      </c>
      <c r="BH20" s="26">
        <f>F20*AO20</f>
        <v>0</v>
      </c>
      <c r="BI20" s="26">
        <f>F20*AP20</f>
        <v>0</v>
      </c>
      <c r="BJ20" s="26">
        <f>F20*G20</f>
        <v>0</v>
      </c>
      <c r="BK20" s="26"/>
      <c r="BL20" s="26">
        <v>27</v>
      </c>
      <c r="BW20" s="26">
        <v>21</v>
      </c>
      <c r="BX20" s="5" t="s">
        <v>77</v>
      </c>
    </row>
    <row r="21" spans="1:76" ht="14.25" x14ac:dyDescent="0.45">
      <c r="A21" s="2" t="s">
        <v>78</v>
      </c>
      <c r="B21" s="3" t="s">
        <v>79</v>
      </c>
      <c r="C21" s="89" t="s">
        <v>80</v>
      </c>
      <c r="D21" s="78"/>
      <c r="E21" s="3" t="s">
        <v>50</v>
      </c>
      <c r="F21" s="26">
        <v>1.37</v>
      </c>
      <c r="G21" s="27">
        <v>0</v>
      </c>
      <c r="H21" s="26">
        <f>F21*AO21</f>
        <v>0</v>
      </c>
      <c r="I21" s="26">
        <f>F21*AP21</f>
        <v>0</v>
      </c>
      <c r="J21" s="26">
        <f>F21*G21</f>
        <v>0</v>
      </c>
      <c r="K21" s="28" t="s">
        <v>228</v>
      </c>
      <c r="Z21" s="26">
        <f>IF(AQ21="5",BJ21,0)</f>
        <v>0</v>
      </c>
      <c r="AB21" s="26">
        <f>IF(AQ21="1",BH21,0)</f>
        <v>0</v>
      </c>
      <c r="AC21" s="26">
        <f>IF(AQ21="1",BI21,0)</f>
        <v>0</v>
      </c>
      <c r="AD21" s="26">
        <f>IF(AQ21="7",BH21,0)</f>
        <v>0</v>
      </c>
      <c r="AE21" s="26">
        <f>IF(AQ21="7",BI21,0)</f>
        <v>0</v>
      </c>
      <c r="AF21" s="26">
        <f>IF(AQ21="2",BH21,0)</f>
        <v>0</v>
      </c>
      <c r="AG21" s="26">
        <f>IF(AQ21="2",BI21,0)</f>
        <v>0</v>
      </c>
      <c r="AH21" s="26">
        <f>IF(AQ21="0",BJ21,0)</f>
        <v>0</v>
      </c>
      <c r="AI21" s="11" t="s">
        <v>45</v>
      </c>
      <c r="AJ21" s="26">
        <f>IF(AN21=0,J21,0)</f>
        <v>0</v>
      </c>
      <c r="AK21" s="26">
        <f>IF(AN21=12,J21,0)</f>
        <v>0</v>
      </c>
      <c r="AL21" s="26">
        <f>IF(AN21=21,J21,0)</f>
        <v>0</v>
      </c>
      <c r="AN21" s="26">
        <v>21</v>
      </c>
      <c r="AO21" s="26">
        <f>G21*0.683571256</f>
        <v>0</v>
      </c>
      <c r="AP21" s="26">
        <f>G21*(1-0.683571256)</f>
        <v>0</v>
      </c>
      <c r="AQ21" s="29" t="s">
        <v>48</v>
      </c>
      <c r="AV21" s="26">
        <f>AW21+AX21</f>
        <v>0</v>
      </c>
      <c r="AW21" s="26">
        <f>F21*AO21</f>
        <v>0</v>
      </c>
      <c r="AX21" s="26">
        <f>F21*AP21</f>
        <v>0</v>
      </c>
      <c r="AY21" s="29" t="s">
        <v>74</v>
      </c>
      <c r="AZ21" s="29" t="s">
        <v>69</v>
      </c>
      <c r="BA21" s="11" t="s">
        <v>53</v>
      </c>
      <c r="BC21" s="26">
        <f>AW21+AX21</f>
        <v>0</v>
      </c>
      <c r="BD21" s="26">
        <f>G21/(100-BE21)*100</f>
        <v>0</v>
      </c>
      <c r="BE21" s="26">
        <v>0</v>
      </c>
      <c r="BF21" s="26">
        <f>26</f>
        <v>26</v>
      </c>
      <c r="BH21" s="26">
        <f>F21*AO21</f>
        <v>0</v>
      </c>
      <c r="BI21" s="26">
        <f>F21*AP21</f>
        <v>0</v>
      </c>
      <c r="BJ21" s="26">
        <f>F21*G21</f>
        <v>0</v>
      </c>
      <c r="BK21" s="26"/>
      <c r="BL21" s="26">
        <v>27</v>
      </c>
      <c r="BW21" s="26">
        <v>21</v>
      </c>
      <c r="BX21" s="5" t="s">
        <v>80</v>
      </c>
    </row>
    <row r="22" spans="1:76" ht="14.25" x14ac:dyDescent="0.45">
      <c r="A22" s="2" t="s">
        <v>46</v>
      </c>
      <c r="B22" s="3" t="s">
        <v>81</v>
      </c>
      <c r="C22" s="89" t="s">
        <v>82</v>
      </c>
      <c r="D22" s="78"/>
      <c r="E22" s="3" t="s">
        <v>50</v>
      </c>
      <c r="F22" s="26">
        <v>1.37</v>
      </c>
      <c r="G22" s="27">
        <v>0</v>
      </c>
      <c r="H22" s="26">
        <f>F22*AO22</f>
        <v>0</v>
      </c>
      <c r="I22" s="26">
        <f>F22*AP22</f>
        <v>0</v>
      </c>
      <c r="J22" s="26">
        <f>F22*G22</f>
        <v>0</v>
      </c>
      <c r="K22" s="28" t="s">
        <v>228</v>
      </c>
      <c r="Z22" s="26">
        <f>IF(AQ22="5",BJ22,0)</f>
        <v>0</v>
      </c>
      <c r="AB22" s="26">
        <f>IF(AQ22="1",BH22,0)</f>
        <v>0</v>
      </c>
      <c r="AC22" s="26">
        <f>IF(AQ22="1",BI22,0)</f>
        <v>0</v>
      </c>
      <c r="AD22" s="26">
        <f>IF(AQ22="7",BH22,0)</f>
        <v>0</v>
      </c>
      <c r="AE22" s="26">
        <f>IF(AQ22="7",BI22,0)</f>
        <v>0</v>
      </c>
      <c r="AF22" s="26">
        <f>IF(AQ22="2",BH22,0)</f>
        <v>0</v>
      </c>
      <c r="AG22" s="26">
        <f>IF(AQ22="2",BI22,0)</f>
        <v>0</v>
      </c>
      <c r="AH22" s="26">
        <f>IF(AQ22="0",BJ22,0)</f>
        <v>0</v>
      </c>
      <c r="AI22" s="11" t="s">
        <v>45</v>
      </c>
      <c r="AJ22" s="26">
        <f>IF(AN22=0,J22,0)</f>
        <v>0</v>
      </c>
      <c r="AK22" s="26">
        <f>IF(AN22=12,J22,0)</f>
        <v>0</v>
      </c>
      <c r="AL22" s="26">
        <f>IF(AN22=21,J22,0)</f>
        <v>0</v>
      </c>
      <c r="AN22" s="26">
        <v>21</v>
      </c>
      <c r="AO22" s="26">
        <f>G22*0</f>
        <v>0</v>
      </c>
      <c r="AP22" s="26">
        <f>G22*(1-0)</f>
        <v>0</v>
      </c>
      <c r="AQ22" s="29" t="s">
        <v>48</v>
      </c>
      <c r="AV22" s="26">
        <f>AW22+AX22</f>
        <v>0</v>
      </c>
      <c r="AW22" s="26">
        <f>F22*AO22</f>
        <v>0</v>
      </c>
      <c r="AX22" s="26">
        <f>F22*AP22</f>
        <v>0</v>
      </c>
      <c r="AY22" s="29" t="s">
        <v>74</v>
      </c>
      <c r="AZ22" s="29" t="s">
        <v>69</v>
      </c>
      <c r="BA22" s="11" t="s">
        <v>53</v>
      </c>
      <c r="BC22" s="26">
        <f>AW22+AX22</f>
        <v>0</v>
      </c>
      <c r="BD22" s="26">
        <f>G22/(100-BE22)*100</f>
        <v>0</v>
      </c>
      <c r="BE22" s="26">
        <v>0</v>
      </c>
      <c r="BF22" s="26">
        <f>27</f>
        <v>27</v>
      </c>
      <c r="BH22" s="26">
        <f>F22*AO22</f>
        <v>0</v>
      </c>
      <c r="BI22" s="26">
        <f>F22*AP22</f>
        <v>0</v>
      </c>
      <c r="BJ22" s="26">
        <f>F22*G22</f>
        <v>0</v>
      </c>
      <c r="BK22" s="26"/>
      <c r="BL22" s="26">
        <v>27</v>
      </c>
      <c r="BW22" s="26">
        <v>21</v>
      </c>
      <c r="BX22" s="5" t="s">
        <v>82</v>
      </c>
    </row>
    <row r="23" spans="1:76" ht="14.25" x14ac:dyDescent="0.45">
      <c r="A23" s="30" t="s">
        <v>45</v>
      </c>
      <c r="B23" s="31" t="s">
        <v>88</v>
      </c>
      <c r="C23" s="111" t="s">
        <v>89</v>
      </c>
      <c r="D23" s="112"/>
      <c r="E23" s="32" t="s">
        <v>26</v>
      </c>
      <c r="F23" s="32" t="s">
        <v>26</v>
      </c>
      <c r="G23" s="33" t="s">
        <v>26</v>
      </c>
      <c r="H23" s="1">
        <f>SUM(H24:H29)</f>
        <v>0</v>
      </c>
      <c r="I23" s="1">
        <f>SUM(I24:I29)</f>
        <v>0</v>
      </c>
      <c r="J23" s="1">
        <f>SUM(J24:J29)</f>
        <v>0</v>
      </c>
      <c r="K23" s="34" t="s">
        <v>45</v>
      </c>
      <c r="AI23" s="11" t="s">
        <v>45</v>
      </c>
      <c r="AS23" s="1">
        <f>SUM(AJ24:AJ29)</f>
        <v>0</v>
      </c>
      <c r="AT23" s="1">
        <f>SUM(AK24:AK29)</f>
        <v>0</v>
      </c>
      <c r="AU23" s="1">
        <f>SUM(AL24:AL29)</f>
        <v>0</v>
      </c>
    </row>
    <row r="24" spans="1:76" ht="14.25" x14ac:dyDescent="0.45">
      <c r="A24" s="2" t="s">
        <v>67</v>
      </c>
      <c r="B24" s="3" t="s">
        <v>230</v>
      </c>
      <c r="C24" s="100" t="s">
        <v>251</v>
      </c>
      <c r="D24" s="78"/>
      <c r="E24" s="3" t="s">
        <v>248</v>
      </c>
      <c r="F24" s="26">
        <v>34</v>
      </c>
      <c r="G24" s="27">
        <v>0</v>
      </c>
      <c r="H24" s="26">
        <f t="shared" ref="H24:H29" si="0">F24*AO24</f>
        <v>0</v>
      </c>
      <c r="I24" s="26">
        <f t="shared" ref="I24:I29" si="1">F24*AP24</f>
        <v>0</v>
      </c>
      <c r="J24" s="26">
        <f t="shared" ref="J24:J29" si="2">F24*G24</f>
        <v>0</v>
      </c>
      <c r="K24" s="28" t="s">
        <v>229</v>
      </c>
      <c r="Z24" s="26">
        <f t="shared" ref="Z24:Z29" si="3">IF(AQ24="5",BJ24,0)</f>
        <v>0</v>
      </c>
      <c r="AB24" s="26">
        <f t="shared" ref="AB24:AB29" si="4">IF(AQ24="1",BH24,0)</f>
        <v>0</v>
      </c>
      <c r="AC24" s="26">
        <f t="shared" ref="AC24:AC29" si="5">IF(AQ24="1",BI24,0)</f>
        <v>0</v>
      </c>
      <c r="AD24" s="26">
        <f t="shared" ref="AD24:AD29" si="6">IF(AQ24="7",BH24,0)</f>
        <v>0</v>
      </c>
      <c r="AE24" s="26">
        <f t="shared" ref="AE24:AE29" si="7">IF(AQ24="7",BI24,0)</f>
        <v>0</v>
      </c>
      <c r="AF24" s="26">
        <f t="shared" ref="AF24:AF29" si="8">IF(AQ24="2",BH24,0)</f>
        <v>0</v>
      </c>
      <c r="AG24" s="26">
        <f t="shared" ref="AG24:AG29" si="9">IF(AQ24="2",BI24,0)</f>
        <v>0</v>
      </c>
      <c r="AH24" s="26">
        <f t="shared" ref="AH24:AH29" si="10">IF(AQ24="0",BJ24,0)</f>
        <v>0</v>
      </c>
      <c r="AI24" s="11" t="s">
        <v>45</v>
      </c>
      <c r="AJ24" s="26">
        <f t="shared" ref="AJ24:AJ29" si="11">IF(AN24=0,J24,0)</f>
        <v>0</v>
      </c>
      <c r="AK24" s="26">
        <f t="shared" ref="AK24:AK29" si="12">IF(AN24=12,J24,0)</f>
        <v>0</v>
      </c>
      <c r="AL24" s="26">
        <f t="shared" ref="AL24:AL29" si="13">IF(AN24=21,J24,0)</f>
        <v>0</v>
      </c>
      <c r="AN24" s="26">
        <v>21</v>
      </c>
      <c r="AO24" s="26">
        <f>G24*0.373200443</f>
        <v>0</v>
      </c>
      <c r="AP24" s="26">
        <f>G24*(1-0.373200443)</f>
        <v>0</v>
      </c>
      <c r="AQ24" s="29" t="s">
        <v>68</v>
      </c>
      <c r="AV24" s="26">
        <f t="shared" ref="AV24:AV29" si="14">AW24+AX24</f>
        <v>0</v>
      </c>
      <c r="AW24" s="26">
        <f t="shared" ref="AW24:AW29" si="15">F24*AO24</f>
        <v>0</v>
      </c>
      <c r="AX24" s="26">
        <f t="shared" ref="AX24:AX29" si="16">F24*AP24</f>
        <v>0</v>
      </c>
      <c r="AY24" s="29" t="s">
        <v>91</v>
      </c>
      <c r="AZ24" s="29" t="s">
        <v>87</v>
      </c>
      <c r="BA24" s="11" t="s">
        <v>53</v>
      </c>
      <c r="BC24" s="26">
        <f t="shared" ref="BC24:BC29" si="17">AW24+AX24</f>
        <v>0</v>
      </c>
      <c r="BD24" s="26">
        <f t="shared" ref="BD24:BD29" si="18">G24/(100-BE24)*100</f>
        <v>0</v>
      </c>
      <c r="BE24" s="26">
        <v>0</v>
      </c>
      <c r="BF24" s="26">
        <f>43</f>
        <v>43</v>
      </c>
      <c r="BH24" s="26">
        <f t="shared" ref="BH24:BH29" si="19">F24*AO24</f>
        <v>0</v>
      </c>
      <c r="BI24" s="26">
        <f t="shared" ref="BI24:BI29" si="20">F24*AP24</f>
        <v>0</v>
      </c>
      <c r="BJ24" s="26">
        <f t="shared" ref="BJ24:BJ29" si="21">F24*G24</f>
        <v>0</v>
      </c>
      <c r="BK24" s="26"/>
      <c r="BL24" s="26">
        <v>767</v>
      </c>
      <c r="BW24" s="26">
        <v>21</v>
      </c>
      <c r="BX24" s="5" t="s">
        <v>90</v>
      </c>
    </row>
    <row r="25" spans="1:76" ht="30" customHeight="1" x14ac:dyDescent="0.45">
      <c r="A25" s="2" t="s">
        <v>92</v>
      </c>
      <c r="B25" s="3" t="s">
        <v>231</v>
      </c>
      <c r="C25" s="100" t="s">
        <v>252</v>
      </c>
      <c r="D25" s="78"/>
      <c r="E25" s="3" t="s">
        <v>248</v>
      </c>
      <c r="F25" s="26">
        <v>1</v>
      </c>
      <c r="G25" s="27">
        <v>0</v>
      </c>
      <c r="H25" s="26">
        <f t="shared" si="0"/>
        <v>0</v>
      </c>
      <c r="I25" s="26">
        <f t="shared" si="1"/>
        <v>0</v>
      </c>
      <c r="J25" s="26">
        <f t="shared" si="2"/>
        <v>0</v>
      </c>
      <c r="K25" s="28" t="s">
        <v>229</v>
      </c>
      <c r="Z25" s="26">
        <f t="shared" si="3"/>
        <v>0</v>
      </c>
      <c r="AB25" s="26">
        <f t="shared" si="4"/>
        <v>0</v>
      </c>
      <c r="AC25" s="26">
        <f t="shared" si="5"/>
        <v>0</v>
      </c>
      <c r="AD25" s="26">
        <f t="shared" si="6"/>
        <v>0</v>
      </c>
      <c r="AE25" s="26">
        <f t="shared" si="7"/>
        <v>0</v>
      </c>
      <c r="AF25" s="26">
        <f t="shared" si="8"/>
        <v>0</v>
      </c>
      <c r="AG25" s="26">
        <f t="shared" si="9"/>
        <v>0</v>
      </c>
      <c r="AH25" s="26">
        <f t="shared" si="10"/>
        <v>0</v>
      </c>
      <c r="AI25" s="11" t="s">
        <v>45</v>
      </c>
      <c r="AJ25" s="26">
        <f t="shared" si="11"/>
        <v>0</v>
      </c>
      <c r="AK25" s="26">
        <f t="shared" si="12"/>
        <v>0</v>
      </c>
      <c r="AL25" s="26">
        <f t="shared" si="13"/>
        <v>0</v>
      </c>
      <c r="AN25" s="26">
        <v>21</v>
      </c>
      <c r="AO25" s="26">
        <f>G25*1</f>
        <v>0</v>
      </c>
      <c r="AP25" s="26">
        <f>G25*(1-1)</f>
        <v>0</v>
      </c>
      <c r="AQ25" s="29" t="s">
        <v>68</v>
      </c>
      <c r="AV25" s="26">
        <f t="shared" si="14"/>
        <v>0</v>
      </c>
      <c r="AW25" s="26">
        <f t="shared" si="15"/>
        <v>0</v>
      </c>
      <c r="AX25" s="26">
        <f t="shared" si="16"/>
        <v>0</v>
      </c>
      <c r="AY25" s="29" t="s">
        <v>91</v>
      </c>
      <c r="AZ25" s="29" t="s">
        <v>87</v>
      </c>
      <c r="BA25" s="11" t="s">
        <v>53</v>
      </c>
      <c r="BC25" s="26">
        <f t="shared" si="17"/>
        <v>0</v>
      </c>
      <c r="BD25" s="26">
        <f t="shared" si="18"/>
        <v>0</v>
      </c>
      <c r="BE25" s="26">
        <v>0</v>
      </c>
      <c r="BF25" s="26">
        <f>44</f>
        <v>44</v>
      </c>
      <c r="BH25" s="26">
        <f t="shared" si="19"/>
        <v>0</v>
      </c>
      <c r="BI25" s="26">
        <f t="shared" si="20"/>
        <v>0</v>
      </c>
      <c r="BJ25" s="26">
        <f t="shared" si="21"/>
        <v>0</v>
      </c>
      <c r="BK25" s="26"/>
      <c r="BL25" s="26">
        <v>767</v>
      </c>
      <c r="BW25" s="26">
        <v>21</v>
      </c>
      <c r="BX25" s="5" t="s">
        <v>93</v>
      </c>
    </row>
    <row r="26" spans="1:76" ht="29.65" customHeight="1" x14ac:dyDescent="0.45">
      <c r="A26" s="2" t="s">
        <v>94</v>
      </c>
      <c r="B26" s="181" t="s">
        <v>255</v>
      </c>
      <c r="C26" s="100" t="s">
        <v>253</v>
      </c>
      <c r="D26" s="78"/>
      <c r="E26" s="3" t="s">
        <v>84</v>
      </c>
      <c r="F26" s="26">
        <v>34</v>
      </c>
      <c r="G26" s="27">
        <v>0</v>
      </c>
      <c r="H26" s="26">
        <f t="shared" si="0"/>
        <v>0</v>
      </c>
      <c r="I26" s="26">
        <f t="shared" si="1"/>
        <v>0</v>
      </c>
      <c r="J26" s="26">
        <f t="shared" si="2"/>
        <v>0</v>
      </c>
      <c r="K26" s="28" t="s">
        <v>229</v>
      </c>
      <c r="Z26" s="26">
        <f t="shared" si="3"/>
        <v>0</v>
      </c>
      <c r="AB26" s="26">
        <f t="shared" si="4"/>
        <v>0</v>
      </c>
      <c r="AC26" s="26">
        <f t="shared" si="5"/>
        <v>0</v>
      </c>
      <c r="AD26" s="26">
        <f t="shared" si="6"/>
        <v>0</v>
      </c>
      <c r="AE26" s="26">
        <f t="shared" si="7"/>
        <v>0</v>
      </c>
      <c r="AF26" s="26">
        <f t="shared" si="8"/>
        <v>0</v>
      </c>
      <c r="AG26" s="26">
        <f t="shared" si="9"/>
        <v>0</v>
      </c>
      <c r="AH26" s="26">
        <f t="shared" si="10"/>
        <v>0</v>
      </c>
      <c r="AI26" s="11" t="s">
        <v>45</v>
      </c>
      <c r="AJ26" s="26">
        <f t="shared" si="11"/>
        <v>0</v>
      </c>
      <c r="AK26" s="26">
        <f t="shared" si="12"/>
        <v>0</v>
      </c>
      <c r="AL26" s="26">
        <f t="shared" si="13"/>
        <v>0</v>
      </c>
      <c r="AN26" s="26">
        <v>21</v>
      </c>
      <c r="AO26" s="26">
        <f>G26*0</f>
        <v>0</v>
      </c>
      <c r="AP26" s="26">
        <f>G26*(1-0)</f>
        <v>0</v>
      </c>
      <c r="AQ26" s="29" t="s">
        <v>68</v>
      </c>
      <c r="AV26" s="26">
        <f t="shared" si="14"/>
        <v>0</v>
      </c>
      <c r="AW26" s="26">
        <f t="shared" si="15"/>
        <v>0</v>
      </c>
      <c r="AX26" s="26">
        <f t="shared" si="16"/>
        <v>0</v>
      </c>
      <c r="AY26" s="29" t="s">
        <v>91</v>
      </c>
      <c r="AZ26" s="29" t="s">
        <v>87</v>
      </c>
      <c r="BA26" s="11" t="s">
        <v>53</v>
      </c>
      <c r="BC26" s="26">
        <f t="shared" si="17"/>
        <v>0</v>
      </c>
      <c r="BD26" s="26">
        <f t="shared" si="18"/>
        <v>0</v>
      </c>
      <c r="BE26" s="26">
        <v>0</v>
      </c>
      <c r="BF26" s="26">
        <f>47</f>
        <v>47</v>
      </c>
      <c r="BH26" s="26">
        <f t="shared" si="19"/>
        <v>0</v>
      </c>
      <c r="BI26" s="26">
        <f t="shared" si="20"/>
        <v>0</v>
      </c>
      <c r="BJ26" s="26">
        <f t="shared" si="21"/>
        <v>0</v>
      </c>
      <c r="BK26" s="26"/>
      <c r="BL26" s="26">
        <v>767</v>
      </c>
      <c r="BW26" s="26">
        <v>21</v>
      </c>
      <c r="BX26" s="5" t="s">
        <v>95</v>
      </c>
    </row>
    <row r="27" spans="1:76" ht="28.5" customHeight="1" x14ac:dyDescent="0.45">
      <c r="A27" s="2" t="s">
        <v>96</v>
      </c>
      <c r="B27" s="181" t="s">
        <v>232</v>
      </c>
      <c r="C27" s="100" t="s">
        <v>254</v>
      </c>
      <c r="D27" s="78"/>
      <c r="E27" s="3" t="s">
        <v>84</v>
      </c>
      <c r="F27" s="26">
        <v>1</v>
      </c>
      <c r="G27" s="27">
        <v>0</v>
      </c>
      <c r="H27" s="26">
        <f t="shared" si="0"/>
        <v>0</v>
      </c>
      <c r="I27" s="26">
        <f t="shared" si="1"/>
        <v>0</v>
      </c>
      <c r="J27" s="26">
        <f t="shared" si="2"/>
        <v>0</v>
      </c>
      <c r="K27" s="28" t="s">
        <v>229</v>
      </c>
      <c r="Z27" s="26">
        <f t="shared" si="3"/>
        <v>0</v>
      </c>
      <c r="AB27" s="26">
        <f t="shared" si="4"/>
        <v>0</v>
      </c>
      <c r="AC27" s="26">
        <f t="shared" si="5"/>
        <v>0</v>
      </c>
      <c r="AD27" s="26">
        <f t="shared" si="6"/>
        <v>0</v>
      </c>
      <c r="AE27" s="26">
        <f t="shared" si="7"/>
        <v>0</v>
      </c>
      <c r="AF27" s="26">
        <f t="shared" si="8"/>
        <v>0</v>
      </c>
      <c r="AG27" s="26">
        <f t="shared" si="9"/>
        <v>0</v>
      </c>
      <c r="AH27" s="26">
        <f t="shared" si="10"/>
        <v>0</v>
      </c>
      <c r="AI27" s="11" t="s">
        <v>45</v>
      </c>
      <c r="AJ27" s="26">
        <f t="shared" si="11"/>
        <v>0</v>
      </c>
      <c r="AK27" s="26">
        <f t="shared" si="12"/>
        <v>0</v>
      </c>
      <c r="AL27" s="26">
        <f t="shared" si="13"/>
        <v>0</v>
      </c>
      <c r="AN27" s="26">
        <v>21</v>
      </c>
      <c r="AO27" s="26">
        <f>G27*0</f>
        <v>0</v>
      </c>
      <c r="AP27" s="26">
        <f>G27*(1-0)</f>
        <v>0</v>
      </c>
      <c r="AQ27" s="29" t="s">
        <v>68</v>
      </c>
      <c r="AV27" s="26">
        <f t="shared" si="14"/>
        <v>0</v>
      </c>
      <c r="AW27" s="26">
        <f t="shared" si="15"/>
        <v>0</v>
      </c>
      <c r="AX27" s="26">
        <f t="shared" si="16"/>
        <v>0</v>
      </c>
      <c r="AY27" s="29" t="s">
        <v>91</v>
      </c>
      <c r="AZ27" s="29" t="s">
        <v>87</v>
      </c>
      <c r="BA27" s="11" t="s">
        <v>53</v>
      </c>
      <c r="BC27" s="26">
        <f t="shared" si="17"/>
        <v>0</v>
      </c>
      <c r="BD27" s="26">
        <f t="shared" si="18"/>
        <v>0</v>
      </c>
      <c r="BE27" s="26">
        <v>0</v>
      </c>
      <c r="BF27" s="26">
        <f>48</f>
        <v>48</v>
      </c>
      <c r="BH27" s="26">
        <f t="shared" si="19"/>
        <v>0</v>
      </c>
      <c r="BI27" s="26">
        <f t="shared" si="20"/>
        <v>0</v>
      </c>
      <c r="BJ27" s="26">
        <f t="shared" si="21"/>
        <v>0</v>
      </c>
      <c r="BK27" s="26"/>
      <c r="BL27" s="26">
        <v>767</v>
      </c>
      <c r="BW27" s="26">
        <v>21</v>
      </c>
      <c r="BX27" s="5" t="s">
        <v>97</v>
      </c>
    </row>
    <row r="28" spans="1:76" ht="26.65" customHeight="1" x14ac:dyDescent="0.45">
      <c r="A28" s="2" t="s">
        <v>98</v>
      </c>
      <c r="B28" s="181" t="s">
        <v>233</v>
      </c>
      <c r="C28" s="100" t="s">
        <v>256</v>
      </c>
      <c r="D28" s="78"/>
      <c r="E28" s="181" t="s">
        <v>84</v>
      </c>
      <c r="F28" s="26">
        <v>1</v>
      </c>
      <c r="G28" s="27">
        <v>0</v>
      </c>
      <c r="H28" s="26">
        <f t="shared" si="0"/>
        <v>0</v>
      </c>
      <c r="I28" s="26">
        <f t="shared" si="1"/>
        <v>0</v>
      </c>
      <c r="J28" s="26">
        <f t="shared" si="2"/>
        <v>0</v>
      </c>
      <c r="K28" s="28" t="s">
        <v>229</v>
      </c>
      <c r="Z28" s="26">
        <f t="shared" si="3"/>
        <v>0</v>
      </c>
      <c r="AB28" s="26">
        <f t="shared" si="4"/>
        <v>0</v>
      </c>
      <c r="AC28" s="26">
        <f t="shared" si="5"/>
        <v>0</v>
      </c>
      <c r="AD28" s="26">
        <f t="shared" si="6"/>
        <v>0</v>
      </c>
      <c r="AE28" s="26">
        <f t="shared" si="7"/>
        <v>0</v>
      </c>
      <c r="AF28" s="26">
        <f t="shared" si="8"/>
        <v>0</v>
      </c>
      <c r="AG28" s="26">
        <f t="shared" si="9"/>
        <v>0</v>
      </c>
      <c r="AH28" s="26">
        <f t="shared" si="10"/>
        <v>0</v>
      </c>
      <c r="AI28" s="11" t="s">
        <v>45</v>
      </c>
      <c r="AJ28" s="26">
        <f t="shared" si="11"/>
        <v>0</v>
      </c>
      <c r="AK28" s="26">
        <f t="shared" si="12"/>
        <v>0</v>
      </c>
      <c r="AL28" s="26">
        <f t="shared" si="13"/>
        <v>0</v>
      </c>
      <c r="AN28" s="26">
        <v>21</v>
      </c>
      <c r="AO28" s="26">
        <f>G28*0</f>
        <v>0</v>
      </c>
      <c r="AP28" s="26">
        <f>G28*(1-0)</f>
        <v>0</v>
      </c>
      <c r="AQ28" s="29" t="s">
        <v>68</v>
      </c>
      <c r="AV28" s="26">
        <f t="shared" si="14"/>
        <v>0</v>
      </c>
      <c r="AW28" s="26">
        <f t="shared" si="15"/>
        <v>0</v>
      </c>
      <c r="AX28" s="26">
        <f t="shared" si="16"/>
        <v>0</v>
      </c>
      <c r="AY28" s="29" t="s">
        <v>91</v>
      </c>
      <c r="AZ28" s="29" t="s">
        <v>87</v>
      </c>
      <c r="BA28" s="11" t="s">
        <v>53</v>
      </c>
      <c r="BC28" s="26">
        <f t="shared" si="17"/>
        <v>0</v>
      </c>
      <c r="BD28" s="26">
        <f t="shared" si="18"/>
        <v>0</v>
      </c>
      <c r="BE28" s="26">
        <v>0</v>
      </c>
      <c r="BF28" s="26">
        <f>50</f>
        <v>50</v>
      </c>
      <c r="BH28" s="26">
        <f t="shared" si="19"/>
        <v>0</v>
      </c>
      <c r="BI28" s="26">
        <f t="shared" si="20"/>
        <v>0</v>
      </c>
      <c r="BJ28" s="26">
        <f t="shared" si="21"/>
        <v>0</v>
      </c>
      <c r="BK28" s="26"/>
      <c r="BL28" s="26">
        <v>767</v>
      </c>
      <c r="BW28" s="26">
        <v>21</v>
      </c>
      <c r="BX28" s="5" t="s">
        <v>99</v>
      </c>
    </row>
    <row r="29" spans="1:76" ht="28.15" customHeight="1" x14ac:dyDescent="0.45">
      <c r="A29" s="2" t="s">
        <v>100</v>
      </c>
      <c r="B29" s="181" t="s">
        <v>234</v>
      </c>
      <c r="C29" s="100" t="s">
        <v>265</v>
      </c>
      <c r="D29" s="78"/>
      <c r="E29" s="181" t="s">
        <v>84</v>
      </c>
      <c r="F29" s="26">
        <v>43</v>
      </c>
      <c r="G29" s="27">
        <v>0</v>
      </c>
      <c r="H29" s="26">
        <f t="shared" si="0"/>
        <v>0</v>
      </c>
      <c r="I29" s="26">
        <f t="shared" si="1"/>
        <v>0</v>
      </c>
      <c r="J29" s="26">
        <f t="shared" si="2"/>
        <v>0</v>
      </c>
      <c r="K29" s="73" t="s">
        <v>229</v>
      </c>
      <c r="Z29" s="26">
        <f t="shared" si="3"/>
        <v>0</v>
      </c>
      <c r="AB29" s="26">
        <f t="shared" si="4"/>
        <v>0</v>
      </c>
      <c r="AC29" s="26">
        <f t="shared" si="5"/>
        <v>0</v>
      </c>
      <c r="AD29" s="26">
        <f t="shared" si="6"/>
        <v>0</v>
      </c>
      <c r="AE29" s="26">
        <f t="shared" si="7"/>
        <v>0</v>
      </c>
      <c r="AF29" s="26">
        <f t="shared" si="8"/>
        <v>0</v>
      </c>
      <c r="AG29" s="26">
        <f t="shared" si="9"/>
        <v>0</v>
      </c>
      <c r="AH29" s="26">
        <f t="shared" si="10"/>
        <v>0</v>
      </c>
      <c r="AI29" s="11" t="s">
        <v>45</v>
      </c>
      <c r="AJ29" s="26">
        <f t="shared" si="11"/>
        <v>0</v>
      </c>
      <c r="AK29" s="26">
        <f t="shared" si="12"/>
        <v>0</v>
      </c>
      <c r="AL29" s="26">
        <f t="shared" si="13"/>
        <v>0</v>
      </c>
      <c r="AN29" s="26">
        <v>21</v>
      </c>
      <c r="AO29" s="26">
        <f>G29*0.20606893</f>
        <v>0</v>
      </c>
      <c r="AP29" s="26">
        <f>G29*(1-0.20606893)</f>
        <v>0</v>
      </c>
      <c r="AQ29" s="29" t="s">
        <v>68</v>
      </c>
      <c r="AV29" s="26">
        <f t="shared" si="14"/>
        <v>0</v>
      </c>
      <c r="AW29" s="26">
        <f t="shared" si="15"/>
        <v>0</v>
      </c>
      <c r="AX29" s="26">
        <f t="shared" si="16"/>
        <v>0</v>
      </c>
      <c r="AY29" s="29" t="s">
        <v>91</v>
      </c>
      <c r="AZ29" s="29" t="s">
        <v>87</v>
      </c>
      <c r="BA29" s="11" t="s">
        <v>53</v>
      </c>
      <c r="BC29" s="26">
        <f t="shared" si="17"/>
        <v>0</v>
      </c>
      <c r="BD29" s="26">
        <f t="shared" si="18"/>
        <v>0</v>
      </c>
      <c r="BE29" s="26">
        <v>0</v>
      </c>
      <c r="BF29" s="26">
        <f>53</f>
        <v>53</v>
      </c>
      <c r="BH29" s="26">
        <f t="shared" si="19"/>
        <v>0</v>
      </c>
      <c r="BI29" s="26">
        <f t="shared" si="20"/>
        <v>0</v>
      </c>
      <c r="BJ29" s="26">
        <f t="shared" si="21"/>
        <v>0</v>
      </c>
      <c r="BK29" s="26"/>
      <c r="BL29" s="26">
        <v>767</v>
      </c>
      <c r="BW29" s="26">
        <v>21</v>
      </c>
      <c r="BX29" s="5" t="s">
        <v>101</v>
      </c>
    </row>
    <row r="30" spans="1:76" ht="14.25" x14ac:dyDescent="0.45">
      <c r="A30" s="30" t="s">
        <v>45</v>
      </c>
      <c r="B30" s="31" t="s">
        <v>102</v>
      </c>
      <c r="C30" s="111" t="s">
        <v>103</v>
      </c>
      <c r="D30" s="112"/>
      <c r="E30" s="32" t="s">
        <v>26</v>
      </c>
      <c r="F30" s="32" t="s">
        <v>26</v>
      </c>
      <c r="G30" s="33" t="s">
        <v>26</v>
      </c>
      <c r="H30" s="1">
        <f>SUM(H31:H34)</f>
        <v>0</v>
      </c>
      <c r="I30" s="1">
        <f>SUM(I31:I34)</f>
        <v>0</v>
      </c>
      <c r="J30" s="1">
        <f>SUM(J31:J34)</f>
        <v>0</v>
      </c>
      <c r="K30" s="34" t="s">
        <v>45</v>
      </c>
      <c r="AI30" s="11" t="s">
        <v>45</v>
      </c>
      <c r="AS30" s="1">
        <f>SUM(AJ31:AJ34)</f>
        <v>0</v>
      </c>
      <c r="AT30" s="1">
        <f>SUM(AK31:AK34)</f>
        <v>0</v>
      </c>
      <c r="AU30" s="1">
        <f>SUM(AL31:AL34)</f>
        <v>0</v>
      </c>
    </row>
    <row r="31" spans="1:76" ht="28.9" customHeight="1" x14ac:dyDescent="0.45">
      <c r="A31" s="2" t="s">
        <v>104</v>
      </c>
      <c r="B31" s="181" t="s">
        <v>259</v>
      </c>
      <c r="C31" s="100" t="s">
        <v>258</v>
      </c>
      <c r="D31" s="78"/>
      <c r="E31" s="3" t="s">
        <v>50</v>
      </c>
      <c r="F31" s="182">
        <v>253.488</v>
      </c>
      <c r="G31" s="27">
        <v>0</v>
      </c>
      <c r="H31" s="26">
        <f>F31*AO31</f>
        <v>0</v>
      </c>
      <c r="I31" s="26">
        <f>F31*AP31</f>
        <v>0</v>
      </c>
      <c r="J31" s="26">
        <f>F31*G31</f>
        <v>0</v>
      </c>
      <c r="K31" s="73" t="s">
        <v>229</v>
      </c>
      <c r="Z31" s="26">
        <f>IF(AQ31="5",BJ31,0)</f>
        <v>0</v>
      </c>
      <c r="AB31" s="26">
        <f>IF(AQ31="1",BH31,0)</f>
        <v>0</v>
      </c>
      <c r="AC31" s="26">
        <f>IF(AQ31="1",BI31,0)</f>
        <v>0</v>
      </c>
      <c r="AD31" s="26">
        <f>IF(AQ31="7",BH31,0)</f>
        <v>0</v>
      </c>
      <c r="AE31" s="26">
        <f>IF(AQ31="7",BI31,0)</f>
        <v>0</v>
      </c>
      <c r="AF31" s="26">
        <f>IF(AQ31="2",BH31,0)</f>
        <v>0</v>
      </c>
      <c r="AG31" s="26">
        <f>IF(AQ31="2",BI31,0)</f>
        <v>0</v>
      </c>
      <c r="AH31" s="26">
        <f>IF(AQ31="0",BJ31,0)</f>
        <v>0</v>
      </c>
      <c r="AI31" s="11" t="s">
        <v>45</v>
      </c>
      <c r="AJ31" s="26">
        <f>IF(AN31=0,J31,0)</f>
        <v>0</v>
      </c>
      <c r="AK31" s="26">
        <f>IF(AN31=12,J31,0)</f>
        <v>0</v>
      </c>
      <c r="AL31" s="26">
        <f>IF(AN31=21,J31,0)</f>
        <v>0</v>
      </c>
      <c r="AN31" s="26">
        <v>21</v>
      </c>
      <c r="AO31" s="26">
        <f>G31*0.223700011</f>
        <v>0</v>
      </c>
      <c r="AP31" s="26">
        <f>G31*(1-0.223700011)</f>
        <v>0</v>
      </c>
      <c r="AQ31" s="29" t="s">
        <v>68</v>
      </c>
      <c r="AV31" s="26">
        <f>AW31+AX31</f>
        <v>0</v>
      </c>
      <c r="AW31" s="26">
        <f>F31*AO31</f>
        <v>0</v>
      </c>
      <c r="AX31" s="26">
        <f>F31*AP31</f>
        <v>0</v>
      </c>
      <c r="AY31" s="29" t="s">
        <v>106</v>
      </c>
      <c r="AZ31" s="29" t="s">
        <v>107</v>
      </c>
      <c r="BA31" s="11" t="s">
        <v>53</v>
      </c>
      <c r="BC31" s="26">
        <f>AW31+AX31</f>
        <v>0</v>
      </c>
      <c r="BD31" s="26">
        <f>G31/(100-BE31)*100</f>
        <v>0</v>
      </c>
      <c r="BE31" s="26">
        <v>0</v>
      </c>
      <c r="BF31" s="26">
        <f>59</f>
        <v>59</v>
      </c>
      <c r="BH31" s="26">
        <f>F31*AO31</f>
        <v>0</v>
      </c>
      <c r="BI31" s="26">
        <f>F31*AP31</f>
        <v>0</v>
      </c>
      <c r="BJ31" s="26">
        <f>F31*G31</f>
        <v>0</v>
      </c>
      <c r="BK31" s="26"/>
      <c r="BL31" s="26">
        <v>783</v>
      </c>
      <c r="BW31" s="26">
        <v>21</v>
      </c>
      <c r="BX31" s="5" t="s">
        <v>105</v>
      </c>
    </row>
    <row r="32" spans="1:76" ht="18" customHeight="1" x14ac:dyDescent="0.45">
      <c r="A32" s="2" t="s">
        <v>108</v>
      </c>
      <c r="B32" s="181" t="s">
        <v>260</v>
      </c>
      <c r="C32" s="100" t="s">
        <v>264</v>
      </c>
      <c r="D32" s="78"/>
      <c r="E32" s="3" t="s">
        <v>50</v>
      </c>
      <c r="F32" s="26">
        <v>253.488</v>
      </c>
      <c r="G32" s="27">
        <v>0</v>
      </c>
      <c r="H32" s="26">
        <f>F32*AO32</f>
        <v>0</v>
      </c>
      <c r="I32" s="26">
        <f>F32*AP32</f>
        <v>0</v>
      </c>
      <c r="J32" s="26">
        <f>F32*G32</f>
        <v>0</v>
      </c>
      <c r="K32" s="73" t="s">
        <v>229</v>
      </c>
      <c r="Z32" s="26">
        <f>IF(AQ32="5",BJ32,0)</f>
        <v>0</v>
      </c>
      <c r="AB32" s="26">
        <f>IF(AQ32="1",BH32,0)</f>
        <v>0</v>
      </c>
      <c r="AC32" s="26">
        <f>IF(AQ32="1",BI32,0)</f>
        <v>0</v>
      </c>
      <c r="AD32" s="26">
        <f>IF(AQ32="7",BH32,0)</f>
        <v>0</v>
      </c>
      <c r="AE32" s="26">
        <f>IF(AQ32="7",BI32,0)</f>
        <v>0</v>
      </c>
      <c r="AF32" s="26">
        <f>IF(AQ32="2",BH32,0)</f>
        <v>0</v>
      </c>
      <c r="AG32" s="26">
        <f>IF(AQ32="2",BI32,0)</f>
        <v>0</v>
      </c>
      <c r="AH32" s="26">
        <f>IF(AQ32="0",BJ32,0)</f>
        <v>0</v>
      </c>
      <c r="AI32" s="11" t="s">
        <v>45</v>
      </c>
      <c r="AJ32" s="26">
        <f>IF(AN32=0,J32,0)</f>
        <v>0</v>
      </c>
      <c r="AK32" s="26">
        <f>IF(AN32=12,J32,0)</f>
        <v>0</v>
      </c>
      <c r="AL32" s="26">
        <f>IF(AN32=21,J32,0)</f>
        <v>0</v>
      </c>
      <c r="AN32" s="26">
        <v>21</v>
      </c>
      <c r="AO32" s="26">
        <f>G32*0.368391063</f>
        <v>0</v>
      </c>
      <c r="AP32" s="26">
        <f>G32*(1-0.368391063)</f>
        <v>0</v>
      </c>
      <c r="AQ32" s="29" t="s">
        <v>68</v>
      </c>
      <c r="AV32" s="26">
        <f>AW32+AX32</f>
        <v>0</v>
      </c>
      <c r="AW32" s="26">
        <f>F32*AO32</f>
        <v>0</v>
      </c>
      <c r="AX32" s="26">
        <f>F32*AP32</f>
        <v>0</v>
      </c>
      <c r="AY32" s="29" t="s">
        <v>106</v>
      </c>
      <c r="AZ32" s="29" t="s">
        <v>107</v>
      </c>
      <c r="BA32" s="11" t="s">
        <v>53</v>
      </c>
      <c r="BC32" s="26">
        <f>AW32+AX32</f>
        <v>0</v>
      </c>
      <c r="BD32" s="26">
        <f>G32/(100-BE32)*100</f>
        <v>0</v>
      </c>
      <c r="BE32" s="26">
        <v>0</v>
      </c>
      <c r="BF32" s="26">
        <f>60</f>
        <v>60</v>
      </c>
      <c r="BH32" s="26">
        <f>F32*AO32</f>
        <v>0</v>
      </c>
      <c r="BI32" s="26">
        <f>F32*AP32</f>
        <v>0</v>
      </c>
      <c r="BJ32" s="26">
        <f>F32*G32</f>
        <v>0</v>
      </c>
      <c r="BK32" s="26"/>
      <c r="BL32" s="26">
        <v>783</v>
      </c>
      <c r="BW32" s="26">
        <v>21</v>
      </c>
      <c r="BX32" s="5" t="s">
        <v>109</v>
      </c>
    </row>
    <row r="33" spans="1:76" ht="14.25" x14ac:dyDescent="0.45">
      <c r="A33" s="2" t="s">
        <v>110</v>
      </c>
      <c r="B33" s="181" t="s">
        <v>262</v>
      </c>
      <c r="C33" s="100" t="s">
        <v>257</v>
      </c>
      <c r="D33" s="78"/>
      <c r="E33" s="3" t="s">
        <v>50</v>
      </c>
      <c r="F33" s="26">
        <v>253.488</v>
      </c>
      <c r="G33" s="27">
        <v>0</v>
      </c>
      <c r="H33" s="26">
        <f>F33*AO33</f>
        <v>0</v>
      </c>
      <c r="I33" s="26">
        <f>F33*AP33</f>
        <v>0</v>
      </c>
      <c r="J33" s="26">
        <f>F33*G33</f>
        <v>0</v>
      </c>
      <c r="K33" s="73" t="s">
        <v>229</v>
      </c>
      <c r="Z33" s="26">
        <f>IF(AQ33="5",BJ33,0)</f>
        <v>0</v>
      </c>
      <c r="AB33" s="26">
        <f>IF(AQ33="1",BH33,0)</f>
        <v>0</v>
      </c>
      <c r="AC33" s="26">
        <f>IF(AQ33="1",BI33,0)</f>
        <v>0</v>
      </c>
      <c r="AD33" s="26">
        <f>IF(AQ33="7",BH33,0)</f>
        <v>0</v>
      </c>
      <c r="AE33" s="26">
        <f>IF(AQ33="7",BI33,0)</f>
        <v>0</v>
      </c>
      <c r="AF33" s="26">
        <f>IF(AQ33="2",BH33,0)</f>
        <v>0</v>
      </c>
      <c r="AG33" s="26">
        <f>IF(AQ33="2",BI33,0)</f>
        <v>0</v>
      </c>
      <c r="AH33" s="26">
        <f>IF(AQ33="0",BJ33,0)</f>
        <v>0</v>
      </c>
      <c r="AI33" s="11" t="s">
        <v>45</v>
      </c>
      <c r="AJ33" s="26">
        <f>IF(AN33=0,J33,0)</f>
        <v>0</v>
      </c>
      <c r="AK33" s="26">
        <f>IF(AN33=12,J33,0)</f>
        <v>0</v>
      </c>
      <c r="AL33" s="26">
        <f>IF(AN33=21,J33,0)</f>
        <v>0</v>
      </c>
      <c r="AN33" s="26">
        <v>21</v>
      </c>
      <c r="AO33" s="26">
        <f>G33*0.050557092</f>
        <v>0</v>
      </c>
      <c r="AP33" s="26">
        <f>G33*(1-0.050557092)</f>
        <v>0</v>
      </c>
      <c r="AQ33" s="29" t="s">
        <v>68</v>
      </c>
      <c r="AV33" s="26">
        <f>AW33+AX33</f>
        <v>0</v>
      </c>
      <c r="AW33" s="26">
        <f>F33*AO33</f>
        <v>0</v>
      </c>
      <c r="AX33" s="26">
        <f>F33*AP33</f>
        <v>0</v>
      </c>
      <c r="AY33" s="29" t="s">
        <v>106</v>
      </c>
      <c r="AZ33" s="29" t="s">
        <v>107</v>
      </c>
      <c r="BA33" s="11" t="s">
        <v>53</v>
      </c>
      <c r="BC33" s="26">
        <f>AW33+AX33</f>
        <v>0</v>
      </c>
      <c r="BD33" s="26">
        <f>G33/(100-BE33)*100</f>
        <v>0</v>
      </c>
      <c r="BE33" s="26">
        <v>0</v>
      </c>
      <c r="BF33" s="26">
        <f>61</f>
        <v>61</v>
      </c>
      <c r="BH33" s="26">
        <f>F33*AO33</f>
        <v>0</v>
      </c>
      <c r="BI33" s="26">
        <f>F33*AP33</f>
        <v>0</v>
      </c>
      <c r="BJ33" s="26">
        <f>F33*G33</f>
        <v>0</v>
      </c>
      <c r="BK33" s="26"/>
      <c r="BL33" s="26">
        <v>783</v>
      </c>
      <c r="BW33" s="26">
        <v>21</v>
      </c>
      <c r="BX33" s="5" t="s">
        <v>111</v>
      </c>
    </row>
    <row r="34" spans="1:76" ht="14.25" x14ac:dyDescent="0.45">
      <c r="A34" s="2" t="s">
        <v>112</v>
      </c>
      <c r="B34" s="181" t="s">
        <v>263</v>
      </c>
      <c r="C34" s="100" t="s">
        <v>261</v>
      </c>
      <c r="D34" s="78"/>
      <c r="E34" s="3" t="s">
        <v>50</v>
      </c>
      <c r="F34" s="26">
        <v>253.488</v>
      </c>
      <c r="G34" s="27">
        <v>0</v>
      </c>
      <c r="H34" s="26">
        <f>F34*AO34</f>
        <v>0</v>
      </c>
      <c r="I34" s="26">
        <f>F34*AP34</f>
        <v>0</v>
      </c>
      <c r="J34" s="26">
        <f>F34*G34</f>
        <v>0</v>
      </c>
      <c r="K34" s="73" t="s">
        <v>229</v>
      </c>
      <c r="Z34" s="26">
        <f>IF(AQ34="5",BJ34,0)</f>
        <v>0</v>
      </c>
      <c r="AB34" s="26">
        <f>IF(AQ34="1",BH34,0)</f>
        <v>0</v>
      </c>
      <c r="AC34" s="26">
        <f>IF(AQ34="1",BI34,0)</f>
        <v>0</v>
      </c>
      <c r="AD34" s="26">
        <f>IF(AQ34="7",BH34,0)</f>
        <v>0</v>
      </c>
      <c r="AE34" s="26">
        <f>IF(AQ34="7",BI34,0)</f>
        <v>0</v>
      </c>
      <c r="AF34" s="26">
        <f>IF(AQ34="2",BH34,0)</f>
        <v>0</v>
      </c>
      <c r="AG34" s="26">
        <f>IF(AQ34="2",BI34,0)</f>
        <v>0</v>
      </c>
      <c r="AH34" s="26">
        <f>IF(AQ34="0",BJ34,0)</f>
        <v>0</v>
      </c>
      <c r="AI34" s="11" t="s">
        <v>45</v>
      </c>
      <c r="AJ34" s="26">
        <f>IF(AN34=0,J34,0)</f>
        <v>0</v>
      </c>
      <c r="AK34" s="26">
        <f>IF(AN34=12,J34,0)</f>
        <v>0</v>
      </c>
      <c r="AL34" s="26">
        <f>IF(AN34=21,J34,0)</f>
        <v>0</v>
      </c>
      <c r="AN34" s="26">
        <v>21</v>
      </c>
      <c r="AO34" s="26">
        <f>G34*0.368390924</f>
        <v>0</v>
      </c>
      <c r="AP34" s="26">
        <f>G34*(1-0.368390924)</f>
        <v>0</v>
      </c>
      <c r="AQ34" s="29" t="s">
        <v>68</v>
      </c>
      <c r="AV34" s="26">
        <f>AW34+AX34</f>
        <v>0</v>
      </c>
      <c r="AW34" s="26">
        <f>F34*AO34</f>
        <v>0</v>
      </c>
      <c r="AX34" s="26">
        <f>F34*AP34</f>
        <v>0</v>
      </c>
      <c r="AY34" s="29" t="s">
        <v>106</v>
      </c>
      <c r="AZ34" s="29" t="s">
        <v>107</v>
      </c>
      <c r="BA34" s="11" t="s">
        <v>53</v>
      </c>
      <c r="BC34" s="26">
        <f>AW34+AX34</f>
        <v>0</v>
      </c>
      <c r="BD34" s="26">
        <f>G34/(100-BE34)*100</f>
        <v>0</v>
      </c>
      <c r="BE34" s="26">
        <v>0</v>
      </c>
      <c r="BF34" s="26">
        <f>62</f>
        <v>62</v>
      </c>
      <c r="BH34" s="26">
        <f>F34*AO34</f>
        <v>0</v>
      </c>
      <c r="BI34" s="26">
        <f>F34*AP34</f>
        <v>0</v>
      </c>
      <c r="BJ34" s="26">
        <f>F34*G34</f>
        <v>0</v>
      </c>
      <c r="BK34" s="26"/>
      <c r="BL34" s="26">
        <v>783</v>
      </c>
      <c r="BW34" s="26">
        <v>21</v>
      </c>
      <c r="BX34" s="5" t="s">
        <v>113</v>
      </c>
    </row>
    <row r="35" spans="1:76" ht="14.25" x14ac:dyDescent="0.45">
      <c r="A35" s="30" t="s">
        <v>45</v>
      </c>
      <c r="B35" s="31" t="s">
        <v>114</v>
      </c>
      <c r="C35" s="111" t="s">
        <v>115</v>
      </c>
      <c r="D35" s="112"/>
      <c r="E35" s="32" t="s">
        <v>26</v>
      </c>
      <c r="F35" s="32" t="s">
        <v>26</v>
      </c>
      <c r="G35" s="33" t="s">
        <v>26</v>
      </c>
      <c r="H35" s="1">
        <f>SUM(H36:H38)</f>
        <v>0</v>
      </c>
      <c r="I35" s="1">
        <f>SUM(I36:I38)</f>
        <v>0</v>
      </c>
      <c r="J35" s="1">
        <f>SUM(J36:J38)</f>
        <v>0</v>
      </c>
      <c r="K35" s="34" t="s">
        <v>45</v>
      </c>
      <c r="AI35" s="11" t="s">
        <v>45</v>
      </c>
      <c r="AS35" s="1">
        <f>SUM(AJ36:AJ38)</f>
        <v>0</v>
      </c>
      <c r="AT35" s="1">
        <f>SUM(AK36:AK38)</f>
        <v>0</v>
      </c>
      <c r="AU35" s="1">
        <f>SUM(AL36:AL38)</f>
        <v>0</v>
      </c>
    </row>
    <row r="36" spans="1:76" ht="14.25" x14ac:dyDescent="0.45">
      <c r="A36" s="2" t="s">
        <v>116</v>
      </c>
      <c r="B36" s="3" t="s">
        <v>117</v>
      </c>
      <c r="C36" s="89" t="s">
        <v>118</v>
      </c>
      <c r="D36" s="78"/>
      <c r="E36" s="3" t="s">
        <v>50</v>
      </c>
      <c r="F36" s="26">
        <v>126.744</v>
      </c>
      <c r="G36" s="27">
        <v>0</v>
      </c>
      <c r="H36" s="26">
        <f>F36*AO36</f>
        <v>0</v>
      </c>
      <c r="I36" s="26">
        <f>F36*AP36</f>
        <v>0</v>
      </c>
      <c r="J36" s="26">
        <f>F36*G36</f>
        <v>0</v>
      </c>
      <c r="K36" s="28" t="s">
        <v>228</v>
      </c>
      <c r="Z36" s="26">
        <f>IF(AQ36="5",BJ36,0)</f>
        <v>0</v>
      </c>
      <c r="AB36" s="26">
        <f>IF(AQ36="1",BH36,0)</f>
        <v>0</v>
      </c>
      <c r="AC36" s="26">
        <f>IF(AQ36="1",BI36,0)</f>
        <v>0</v>
      </c>
      <c r="AD36" s="26">
        <f>IF(AQ36="7",BH36,0)</f>
        <v>0</v>
      </c>
      <c r="AE36" s="26">
        <f>IF(AQ36="7",BI36,0)</f>
        <v>0</v>
      </c>
      <c r="AF36" s="26">
        <f>IF(AQ36="2",BH36,0)</f>
        <v>0</v>
      </c>
      <c r="AG36" s="26">
        <f>IF(AQ36="2",BI36,0)</f>
        <v>0</v>
      </c>
      <c r="AH36" s="26">
        <f>IF(AQ36="0",BJ36,0)</f>
        <v>0</v>
      </c>
      <c r="AI36" s="11" t="s">
        <v>45</v>
      </c>
      <c r="AJ36" s="26">
        <f>IF(AN36=0,J36,0)</f>
        <v>0</v>
      </c>
      <c r="AK36" s="26">
        <f>IF(AN36=12,J36,0)</f>
        <v>0</v>
      </c>
      <c r="AL36" s="26">
        <f>IF(AN36=21,J36,0)</f>
        <v>0</v>
      </c>
      <c r="AN36" s="26">
        <v>21</v>
      </c>
      <c r="AO36" s="26">
        <f>G36*0.000392157</f>
        <v>0</v>
      </c>
      <c r="AP36" s="26">
        <f>G36*(1-0.000392157)</f>
        <v>0</v>
      </c>
      <c r="AQ36" s="29" t="s">
        <v>48</v>
      </c>
      <c r="AV36" s="26">
        <f>AW36+AX36</f>
        <v>0</v>
      </c>
      <c r="AW36" s="26">
        <f>F36*AO36</f>
        <v>0</v>
      </c>
      <c r="AX36" s="26">
        <f>F36*AP36</f>
        <v>0</v>
      </c>
      <c r="AY36" s="29" t="s">
        <v>119</v>
      </c>
      <c r="AZ36" s="29" t="s">
        <v>120</v>
      </c>
      <c r="BA36" s="11" t="s">
        <v>53</v>
      </c>
      <c r="BC36" s="26">
        <f>AW36+AX36</f>
        <v>0</v>
      </c>
      <c r="BD36" s="26">
        <f>G36/(100-BE36)*100</f>
        <v>0</v>
      </c>
      <c r="BE36" s="26">
        <v>0</v>
      </c>
      <c r="BF36" s="26">
        <f>64</f>
        <v>64</v>
      </c>
      <c r="BH36" s="26">
        <f>F36*AO36</f>
        <v>0</v>
      </c>
      <c r="BI36" s="26">
        <f>F36*AP36</f>
        <v>0</v>
      </c>
      <c r="BJ36" s="26">
        <f>F36*G36</f>
        <v>0</v>
      </c>
      <c r="BK36" s="26"/>
      <c r="BL36" s="26">
        <v>94</v>
      </c>
      <c r="BW36" s="26">
        <v>21</v>
      </c>
      <c r="BX36" s="5" t="s">
        <v>118</v>
      </c>
    </row>
    <row r="37" spans="1:76" ht="14.25" x14ac:dyDescent="0.45">
      <c r="A37" s="2" t="s">
        <v>121</v>
      </c>
      <c r="B37" s="3" t="s">
        <v>122</v>
      </c>
      <c r="C37" s="89" t="s">
        <v>123</v>
      </c>
      <c r="D37" s="89"/>
      <c r="E37" s="3" t="s">
        <v>50</v>
      </c>
      <c r="F37" s="26">
        <v>126.74</v>
      </c>
      <c r="G37" s="27">
        <v>0</v>
      </c>
      <c r="H37" s="26">
        <f>F37*AO37</f>
        <v>0</v>
      </c>
      <c r="I37" s="26">
        <f>F37*AP37</f>
        <v>0</v>
      </c>
      <c r="J37" s="26">
        <f>F37*G37</f>
        <v>0</v>
      </c>
      <c r="K37" s="28" t="s">
        <v>228</v>
      </c>
      <c r="Z37" s="26">
        <f>IF(AQ37="5",BJ37,0)</f>
        <v>0</v>
      </c>
      <c r="AB37" s="26">
        <f>IF(AQ37="1",BH37,0)</f>
        <v>0</v>
      </c>
      <c r="AC37" s="26">
        <f>IF(AQ37="1",BI37,0)</f>
        <v>0</v>
      </c>
      <c r="AD37" s="26">
        <f>IF(AQ37="7",BH37,0)</f>
        <v>0</v>
      </c>
      <c r="AE37" s="26">
        <f>IF(AQ37="7",BI37,0)</f>
        <v>0</v>
      </c>
      <c r="AF37" s="26">
        <f>IF(AQ37="2",BH37,0)</f>
        <v>0</v>
      </c>
      <c r="AG37" s="26">
        <f>IF(AQ37="2",BI37,0)</f>
        <v>0</v>
      </c>
      <c r="AH37" s="26">
        <f>IF(AQ37="0",BJ37,0)</f>
        <v>0</v>
      </c>
      <c r="AI37" s="11" t="s">
        <v>45</v>
      </c>
      <c r="AJ37" s="26">
        <f>IF(AN37=0,J37,0)</f>
        <v>0</v>
      </c>
      <c r="AK37" s="26">
        <f>IF(AN37=12,J37,0)</f>
        <v>0</v>
      </c>
      <c r="AL37" s="26">
        <f>IF(AN37=21,J37,0)</f>
        <v>0</v>
      </c>
      <c r="AN37" s="26">
        <v>21</v>
      </c>
      <c r="AO37" s="26">
        <f>G37*0.945892857</f>
        <v>0</v>
      </c>
      <c r="AP37" s="26">
        <f>G37*(1-0.945892857)</f>
        <v>0</v>
      </c>
      <c r="AQ37" s="29" t="s">
        <v>48</v>
      </c>
      <c r="AV37" s="26">
        <f>AW37+AX37</f>
        <v>0</v>
      </c>
      <c r="AW37" s="26">
        <f>F37*AO37</f>
        <v>0</v>
      </c>
      <c r="AX37" s="26">
        <f>F37*AP37</f>
        <v>0</v>
      </c>
      <c r="AY37" s="29" t="s">
        <v>119</v>
      </c>
      <c r="AZ37" s="29" t="s">
        <v>120</v>
      </c>
      <c r="BA37" s="11" t="s">
        <v>53</v>
      </c>
      <c r="BC37" s="26">
        <f>AW37+AX37</f>
        <v>0</v>
      </c>
      <c r="BD37" s="26">
        <f>G37/(100-BE37)*100</f>
        <v>0</v>
      </c>
      <c r="BE37" s="26">
        <v>0</v>
      </c>
      <c r="BF37" s="26">
        <f>65</f>
        <v>65</v>
      </c>
      <c r="BH37" s="26">
        <f>F37*AO37</f>
        <v>0</v>
      </c>
      <c r="BI37" s="26">
        <f>F37*AP37</f>
        <v>0</v>
      </c>
      <c r="BJ37" s="26">
        <f>F37*G37</f>
        <v>0</v>
      </c>
      <c r="BK37" s="26"/>
      <c r="BL37" s="26">
        <v>94</v>
      </c>
      <c r="BW37" s="26">
        <v>21</v>
      </c>
      <c r="BX37" s="5" t="s">
        <v>123</v>
      </c>
    </row>
    <row r="38" spans="1:76" ht="14.25" x14ac:dyDescent="0.45">
      <c r="A38" s="2" t="s">
        <v>124</v>
      </c>
      <c r="B38" s="3" t="s">
        <v>125</v>
      </c>
      <c r="C38" s="89" t="s">
        <v>126</v>
      </c>
      <c r="D38" s="78"/>
      <c r="E38" s="3" t="s">
        <v>50</v>
      </c>
      <c r="F38" s="26">
        <v>126.744</v>
      </c>
      <c r="G38" s="27">
        <v>0</v>
      </c>
      <c r="H38" s="26">
        <f>F38*AO38</f>
        <v>0</v>
      </c>
      <c r="I38" s="26">
        <f>F38*AP38</f>
        <v>0</v>
      </c>
      <c r="J38" s="26">
        <f>F38*G38</f>
        <v>0</v>
      </c>
      <c r="K38" s="28" t="s">
        <v>228</v>
      </c>
      <c r="Z38" s="26">
        <f>IF(AQ38="5",BJ38,0)</f>
        <v>0</v>
      </c>
      <c r="AB38" s="26">
        <f>IF(AQ38="1",BH38,0)</f>
        <v>0</v>
      </c>
      <c r="AC38" s="26">
        <f>IF(AQ38="1",BI38,0)</f>
        <v>0</v>
      </c>
      <c r="AD38" s="26">
        <f>IF(AQ38="7",BH38,0)</f>
        <v>0</v>
      </c>
      <c r="AE38" s="26">
        <f>IF(AQ38="7",BI38,0)</f>
        <v>0</v>
      </c>
      <c r="AF38" s="26">
        <f>IF(AQ38="2",BH38,0)</f>
        <v>0</v>
      </c>
      <c r="AG38" s="26">
        <f>IF(AQ38="2",BI38,0)</f>
        <v>0</v>
      </c>
      <c r="AH38" s="26">
        <f>IF(AQ38="0",BJ38,0)</f>
        <v>0</v>
      </c>
      <c r="AI38" s="11" t="s">
        <v>45</v>
      </c>
      <c r="AJ38" s="26">
        <f>IF(AN38=0,J38,0)</f>
        <v>0</v>
      </c>
      <c r="AK38" s="26">
        <f>IF(AN38=12,J38,0)</f>
        <v>0</v>
      </c>
      <c r="AL38" s="26">
        <f>IF(AN38=21,J38,0)</f>
        <v>0</v>
      </c>
      <c r="AN38" s="26">
        <v>21</v>
      </c>
      <c r="AO38" s="26">
        <f>G38*0</f>
        <v>0</v>
      </c>
      <c r="AP38" s="26">
        <f>G38*(1-0)</f>
        <v>0</v>
      </c>
      <c r="AQ38" s="29" t="s">
        <v>48</v>
      </c>
      <c r="AV38" s="26">
        <f>AW38+AX38</f>
        <v>0</v>
      </c>
      <c r="AW38" s="26">
        <f>F38*AO38</f>
        <v>0</v>
      </c>
      <c r="AX38" s="26">
        <f>F38*AP38</f>
        <v>0</v>
      </c>
      <c r="AY38" s="29" t="s">
        <v>119</v>
      </c>
      <c r="AZ38" s="29" t="s">
        <v>120</v>
      </c>
      <c r="BA38" s="11" t="s">
        <v>53</v>
      </c>
      <c r="BC38" s="26">
        <f>AW38+AX38</f>
        <v>0</v>
      </c>
      <c r="BD38" s="26">
        <f>G38/(100-BE38)*100</f>
        <v>0</v>
      </c>
      <c r="BE38" s="26">
        <v>0</v>
      </c>
      <c r="BF38" s="26">
        <f>66</f>
        <v>66</v>
      </c>
      <c r="BH38" s="26">
        <f>F38*AO38</f>
        <v>0</v>
      </c>
      <c r="BI38" s="26">
        <f>F38*AP38</f>
        <v>0</v>
      </c>
      <c r="BJ38" s="26">
        <f>F38*G38</f>
        <v>0</v>
      </c>
      <c r="BK38" s="26"/>
      <c r="BL38" s="26">
        <v>94</v>
      </c>
      <c r="BW38" s="26">
        <v>21</v>
      </c>
      <c r="BX38" s="5" t="s">
        <v>126</v>
      </c>
    </row>
    <row r="39" spans="1:76" ht="14.25" x14ac:dyDescent="0.45">
      <c r="A39" s="30" t="s">
        <v>45</v>
      </c>
      <c r="B39" s="31" t="s">
        <v>127</v>
      </c>
      <c r="C39" s="111" t="s">
        <v>128</v>
      </c>
      <c r="D39" s="112"/>
      <c r="E39" s="32" t="s">
        <v>26</v>
      </c>
      <c r="F39" s="32" t="s">
        <v>26</v>
      </c>
      <c r="G39" s="33" t="s">
        <v>26</v>
      </c>
      <c r="H39" s="1">
        <f>SUM(H40:H40)</f>
        <v>0</v>
      </c>
      <c r="I39" s="1">
        <f>SUM(I40:I40)</f>
        <v>0</v>
      </c>
      <c r="J39" s="1">
        <f>SUM(J40:J40)</f>
        <v>0</v>
      </c>
      <c r="K39" s="34" t="s">
        <v>45</v>
      </c>
      <c r="AI39" s="11" t="s">
        <v>45</v>
      </c>
      <c r="AS39" s="1">
        <f>SUM(AJ40:AJ40)</f>
        <v>0</v>
      </c>
      <c r="AT39" s="1">
        <f>SUM(AK40:AK40)</f>
        <v>0</v>
      </c>
      <c r="AU39" s="1">
        <f>SUM(AL40:AL40)</f>
        <v>0</v>
      </c>
    </row>
    <row r="40" spans="1:76" ht="14.25" x14ac:dyDescent="0.45">
      <c r="A40" s="2" t="s">
        <v>85</v>
      </c>
      <c r="B40" s="3" t="s">
        <v>129</v>
      </c>
      <c r="C40" s="89" t="s">
        <v>130</v>
      </c>
      <c r="D40" s="78"/>
      <c r="E40" s="3" t="s">
        <v>83</v>
      </c>
      <c r="F40" s="26">
        <v>1.99</v>
      </c>
      <c r="G40" s="27">
        <v>0</v>
      </c>
      <c r="H40" s="26">
        <f>F40*AO40</f>
        <v>0</v>
      </c>
      <c r="I40" s="26">
        <f>F40*AP40</f>
        <v>0</v>
      </c>
      <c r="J40" s="26">
        <f>F40*G40</f>
        <v>0</v>
      </c>
      <c r="K40" s="28" t="s">
        <v>228</v>
      </c>
      <c r="Z40" s="26">
        <f>IF(AQ40="5",BJ40,0)</f>
        <v>0</v>
      </c>
      <c r="AB40" s="26">
        <f>IF(AQ40="1",BH40,0)</f>
        <v>0</v>
      </c>
      <c r="AC40" s="26">
        <f>IF(AQ40="1",BI40,0)</f>
        <v>0</v>
      </c>
      <c r="AD40" s="26">
        <f>IF(AQ40="7",BH40,0)</f>
        <v>0</v>
      </c>
      <c r="AE40" s="26">
        <f>IF(AQ40="7",BI40,0)</f>
        <v>0</v>
      </c>
      <c r="AF40" s="26">
        <f>IF(AQ40="2",BH40,0)</f>
        <v>0</v>
      </c>
      <c r="AG40" s="26">
        <f>IF(AQ40="2",BI40,0)</f>
        <v>0</v>
      </c>
      <c r="AH40" s="26">
        <f>IF(AQ40="0",BJ40,0)</f>
        <v>0</v>
      </c>
      <c r="AI40" s="11" t="s">
        <v>45</v>
      </c>
      <c r="AJ40" s="26">
        <f>IF(AN40=0,J40,0)</f>
        <v>0</v>
      </c>
      <c r="AK40" s="26">
        <f>IF(AN40=12,J40,0)</f>
        <v>0</v>
      </c>
      <c r="AL40" s="26">
        <f>IF(AN40=21,J40,0)</f>
        <v>0</v>
      </c>
      <c r="AN40" s="26">
        <v>21</v>
      </c>
      <c r="AO40" s="26">
        <f>G40*0</f>
        <v>0</v>
      </c>
      <c r="AP40" s="26">
        <f>G40*(1-0)</f>
        <v>0</v>
      </c>
      <c r="AQ40" s="29" t="s">
        <v>60</v>
      </c>
      <c r="AV40" s="26">
        <f>AW40+AX40</f>
        <v>0</v>
      </c>
      <c r="AW40" s="26">
        <f>F40*AO40</f>
        <v>0</v>
      </c>
      <c r="AX40" s="26">
        <f>F40*AP40</f>
        <v>0</v>
      </c>
      <c r="AY40" s="29" t="s">
        <v>131</v>
      </c>
      <c r="AZ40" s="29" t="s">
        <v>120</v>
      </c>
      <c r="BA40" s="11" t="s">
        <v>53</v>
      </c>
      <c r="BB40" s="35">
        <v>100017</v>
      </c>
      <c r="BC40" s="26">
        <f>AW40+AX40</f>
        <v>0</v>
      </c>
      <c r="BD40" s="26">
        <f>G40/(100-BE40)*100</f>
        <v>0</v>
      </c>
      <c r="BE40" s="26">
        <v>0</v>
      </c>
      <c r="BF40" s="26">
        <f>68</f>
        <v>68</v>
      </c>
      <c r="BH40" s="26">
        <f>F40*AO40</f>
        <v>0</v>
      </c>
      <c r="BI40" s="26">
        <f>F40*AP40</f>
        <v>0</v>
      </c>
      <c r="BJ40" s="26">
        <f>F40*G40</f>
        <v>0</v>
      </c>
      <c r="BK40" s="26"/>
      <c r="BL40" s="26"/>
      <c r="BW40" s="26">
        <v>21</v>
      </c>
      <c r="BX40" s="5" t="s">
        <v>130</v>
      </c>
    </row>
    <row r="41" spans="1:76" ht="14.25" x14ac:dyDescent="0.45">
      <c r="A41" s="30" t="s">
        <v>45</v>
      </c>
      <c r="B41" s="31" t="s">
        <v>133</v>
      </c>
      <c r="C41" s="111" t="s">
        <v>134</v>
      </c>
      <c r="D41" s="112"/>
      <c r="E41" s="32" t="s">
        <v>26</v>
      </c>
      <c r="F41" s="32" t="s">
        <v>26</v>
      </c>
      <c r="G41" s="33" t="s">
        <v>26</v>
      </c>
      <c r="H41" s="1">
        <f>H42+H45+H49+H51</f>
        <v>0</v>
      </c>
      <c r="I41" s="1">
        <f>I42+I45+I49+I51</f>
        <v>0</v>
      </c>
      <c r="J41" s="1">
        <f>J42+J45+J49+J51</f>
        <v>0</v>
      </c>
      <c r="K41" s="34" t="s">
        <v>45</v>
      </c>
      <c r="AI41" s="11" t="s">
        <v>45</v>
      </c>
    </row>
    <row r="42" spans="1:76" ht="14.25" x14ac:dyDescent="0.45">
      <c r="A42" s="30" t="s">
        <v>45</v>
      </c>
      <c r="B42" s="31" t="s">
        <v>135</v>
      </c>
      <c r="C42" s="111" t="s">
        <v>136</v>
      </c>
      <c r="D42" s="112"/>
      <c r="E42" s="32" t="s">
        <v>26</v>
      </c>
      <c r="F42" s="32" t="s">
        <v>26</v>
      </c>
      <c r="G42" s="33" t="s">
        <v>26</v>
      </c>
      <c r="H42" s="1">
        <f>SUM(H43:H44)</f>
        <v>0</v>
      </c>
      <c r="I42" s="1">
        <f>SUM(I43:I44)</f>
        <v>0</v>
      </c>
      <c r="J42" s="1">
        <f>SUM(J43:J44)</f>
        <v>0</v>
      </c>
      <c r="K42" s="34" t="s">
        <v>45</v>
      </c>
      <c r="AI42" s="11" t="s">
        <v>45</v>
      </c>
      <c r="AS42" s="1">
        <f>SUM(AJ43:AJ44)</f>
        <v>0</v>
      </c>
      <c r="AT42" s="1">
        <f>SUM(AK43:AK44)</f>
        <v>0</v>
      </c>
      <c r="AU42" s="1">
        <f>SUM(AL43:AL44)</f>
        <v>0</v>
      </c>
    </row>
    <row r="43" spans="1:76" ht="14.25" x14ac:dyDescent="0.45">
      <c r="A43" s="2" t="s">
        <v>137</v>
      </c>
      <c r="B43" s="3" t="s">
        <v>235</v>
      </c>
      <c r="C43" s="89" t="s">
        <v>136</v>
      </c>
      <c r="D43" s="78"/>
      <c r="E43" s="3" t="s">
        <v>138</v>
      </c>
      <c r="F43" s="26">
        <v>1</v>
      </c>
      <c r="G43" s="27">
        <v>0</v>
      </c>
      <c r="H43" s="26">
        <f>F43*AO43</f>
        <v>0</v>
      </c>
      <c r="I43" s="26">
        <f>F43*AP43</f>
        <v>0</v>
      </c>
      <c r="J43" s="26">
        <f>F43*G43</f>
        <v>0</v>
      </c>
      <c r="K43" s="28" t="s">
        <v>229</v>
      </c>
      <c r="Z43" s="26">
        <f>IF(AQ43="5",BJ43,0)</f>
        <v>0</v>
      </c>
      <c r="AB43" s="26">
        <f>IF(AQ43="1",BH43,0)</f>
        <v>0</v>
      </c>
      <c r="AC43" s="26">
        <f>IF(AQ43="1",BI43,0)</f>
        <v>0</v>
      </c>
      <c r="AD43" s="26">
        <f>IF(AQ43="7",BH43,0)</f>
        <v>0</v>
      </c>
      <c r="AE43" s="26">
        <f>IF(AQ43="7",BI43,0)</f>
        <v>0</v>
      </c>
      <c r="AF43" s="26">
        <f>IF(AQ43="2",BH43,0)</f>
        <v>0</v>
      </c>
      <c r="AG43" s="26">
        <f>IF(AQ43="2",BI43,0)</f>
        <v>0</v>
      </c>
      <c r="AH43" s="26">
        <f>IF(AQ43="0",BJ43,0)</f>
        <v>0</v>
      </c>
      <c r="AI43" s="11" t="s">
        <v>45</v>
      </c>
      <c r="AJ43" s="26">
        <f>IF(AN43=0,J43,0)</f>
        <v>0</v>
      </c>
      <c r="AK43" s="26">
        <f>IF(AN43=12,J43,0)</f>
        <v>0</v>
      </c>
      <c r="AL43" s="26">
        <f>IF(AN43=21,J43,0)</f>
        <v>0</v>
      </c>
      <c r="AN43" s="26">
        <v>21</v>
      </c>
      <c r="AO43" s="26">
        <f>G43*0</f>
        <v>0</v>
      </c>
      <c r="AP43" s="26">
        <f>G43*(1-0)</f>
        <v>0</v>
      </c>
      <c r="AQ43" s="29" t="s">
        <v>139</v>
      </c>
      <c r="AV43" s="26">
        <f>AW43+AX43</f>
        <v>0</v>
      </c>
      <c r="AW43" s="26">
        <f>F43*AO43</f>
        <v>0</v>
      </c>
      <c r="AX43" s="26">
        <f>F43*AP43</f>
        <v>0</v>
      </c>
      <c r="AY43" s="29" t="s">
        <v>140</v>
      </c>
      <c r="AZ43" s="29" t="s">
        <v>141</v>
      </c>
      <c r="BA43" s="11" t="s">
        <v>53</v>
      </c>
      <c r="BC43" s="26">
        <f>AW43+AX43</f>
        <v>0</v>
      </c>
      <c r="BD43" s="26">
        <f>G43/(100-BE43)*100</f>
        <v>0</v>
      </c>
      <c r="BE43" s="26">
        <v>0</v>
      </c>
      <c r="BF43" s="26">
        <f>73</f>
        <v>73</v>
      </c>
      <c r="BH43" s="26">
        <f>F43*AO43</f>
        <v>0</v>
      </c>
      <c r="BI43" s="26">
        <f>F43*AP43</f>
        <v>0</v>
      </c>
      <c r="BJ43" s="26">
        <f>F43*G43</f>
        <v>0</v>
      </c>
      <c r="BK43" s="26"/>
      <c r="BL43" s="26"/>
      <c r="BM43" s="26">
        <f>F43*G43</f>
        <v>0</v>
      </c>
      <c r="BW43" s="26">
        <v>21</v>
      </c>
      <c r="BX43" s="5" t="s">
        <v>136</v>
      </c>
    </row>
    <row r="44" spans="1:76" ht="14.25" x14ac:dyDescent="0.45">
      <c r="A44" s="2" t="s">
        <v>142</v>
      </c>
      <c r="B44" s="3" t="s">
        <v>236</v>
      </c>
      <c r="C44" s="89" t="s">
        <v>143</v>
      </c>
      <c r="D44" s="78"/>
      <c r="E44" s="3" t="s">
        <v>138</v>
      </c>
      <c r="F44" s="26">
        <v>1</v>
      </c>
      <c r="G44" s="27">
        <v>0</v>
      </c>
      <c r="H44" s="26">
        <f>F44*AO44</f>
        <v>0</v>
      </c>
      <c r="I44" s="26">
        <f>F44*AP44</f>
        <v>0</v>
      </c>
      <c r="J44" s="26">
        <f>F44*G44</f>
        <v>0</v>
      </c>
      <c r="K44" s="28" t="s">
        <v>229</v>
      </c>
      <c r="Z44" s="26">
        <f>IF(AQ44="5",BJ44,0)</f>
        <v>0</v>
      </c>
      <c r="AB44" s="26">
        <f>IF(AQ44="1",BH44,0)</f>
        <v>0</v>
      </c>
      <c r="AC44" s="26">
        <f>IF(AQ44="1",BI44,0)</f>
        <v>0</v>
      </c>
      <c r="AD44" s="26">
        <f>IF(AQ44="7",BH44,0)</f>
        <v>0</v>
      </c>
      <c r="AE44" s="26">
        <f>IF(AQ44="7",BI44,0)</f>
        <v>0</v>
      </c>
      <c r="AF44" s="26">
        <f>IF(AQ44="2",BH44,0)</f>
        <v>0</v>
      </c>
      <c r="AG44" s="26">
        <f>IF(AQ44="2",BI44,0)</f>
        <v>0</v>
      </c>
      <c r="AH44" s="26">
        <f>IF(AQ44="0",BJ44,0)</f>
        <v>0</v>
      </c>
      <c r="AI44" s="11" t="s">
        <v>45</v>
      </c>
      <c r="AJ44" s="26">
        <f>IF(AN44=0,J44,0)</f>
        <v>0</v>
      </c>
      <c r="AK44" s="26">
        <f>IF(AN44=12,J44,0)</f>
        <v>0</v>
      </c>
      <c r="AL44" s="26">
        <f>IF(AN44=21,J44,0)</f>
        <v>0</v>
      </c>
      <c r="AN44" s="26">
        <v>21</v>
      </c>
      <c r="AO44" s="26">
        <f>G44*0</f>
        <v>0</v>
      </c>
      <c r="AP44" s="26">
        <f>G44*(1-0)</f>
        <v>0</v>
      </c>
      <c r="AQ44" s="29" t="s">
        <v>139</v>
      </c>
      <c r="AV44" s="26">
        <f>AW44+AX44</f>
        <v>0</v>
      </c>
      <c r="AW44" s="26">
        <f>F44*AO44</f>
        <v>0</v>
      </c>
      <c r="AX44" s="26">
        <f>F44*AP44</f>
        <v>0</v>
      </c>
      <c r="AY44" s="29" t="s">
        <v>140</v>
      </c>
      <c r="AZ44" s="29" t="s">
        <v>141</v>
      </c>
      <c r="BA44" s="11" t="s">
        <v>53</v>
      </c>
      <c r="BC44" s="26">
        <f>AW44+AX44</f>
        <v>0</v>
      </c>
      <c r="BD44" s="26">
        <f>G44/(100-BE44)*100</f>
        <v>0</v>
      </c>
      <c r="BE44" s="26">
        <v>0</v>
      </c>
      <c r="BF44" s="26">
        <f>74</f>
        <v>74</v>
      </c>
      <c r="BH44" s="26">
        <f>F44*AO44</f>
        <v>0</v>
      </c>
      <c r="BI44" s="26">
        <f>F44*AP44</f>
        <v>0</v>
      </c>
      <c r="BJ44" s="26">
        <f>F44*G44</f>
        <v>0</v>
      </c>
      <c r="BK44" s="26"/>
      <c r="BL44" s="26"/>
      <c r="BM44" s="26">
        <f>F44*G44</f>
        <v>0</v>
      </c>
      <c r="BW44" s="26">
        <v>21</v>
      </c>
      <c r="BX44" s="5" t="s">
        <v>143</v>
      </c>
    </row>
    <row r="45" spans="1:76" ht="14.25" x14ac:dyDescent="0.45">
      <c r="A45" s="30" t="s">
        <v>45</v>
      </c>
      <c r="B45" s="31" t="s">
        <v>144</v>
      </c>
      <c r="C45" s="111" t="s">
        <v>145</v>
      </c>
      <c r="D45" s="112"/>
      <c r="E45" s="32" t="s">
        <v>26</v>
      </c>
      <c r="F45" s="32" t="s">
        <v>26</v>
      </c>
      <c r="G45" s="33" t="s">
        <v>26</v>
      </c>
      <c r="H45" s="1">
        <f>SUM(H46:H48)</f>
        <v>0</v>
      </c>
      <c r="I45" s="1">
        <f>SUM(I46:I48)</f>
        <v>0</v>
      </c>
      <c r="J45" s="1">
        <f>SUM(J46:J48)</f>
        <v>0</v>
      </c>
      <c r="K45" s="34" t="s">
        <v>45</v>
      </c>
      <c r="AI45" s="11" t="s">
        <v>45</v>
      </c>
      <c r="AS45" s="1">
        <f>SUM(AJ46:AJ48)</f>
        <v>0</v>
      </c>
      <c r="AT45" s="1">
        <f>SUM(AK46:AK48)</f>
        <v>0</v>
      </c>
      <c r="AU45" s="1">
        <f>SUM(AL46:AL48)</f>
        <v>0</v>
      </c>
    </row>
    <row r="46" spans="1:76" ht="14.25" x14ac:dyDescent="0.45">
      <c r="A46" s="2" t="s">
        <v>86</v>
      </c>
      <c r="B46" s="3" t="s">
        <v>237</v>
      </c>
      <c r="C46" s="89" t="s">
        <v>145</v>
      </c>
      <c r="D46" s="78"/>
      <c r="E46" s="3" t="s">
        <v>138</v>
      </c>
      <c r="F46" s="26">
        <v>1</v>
      </c>
      <c r="G46" s="27">
        <v>0</v>
      </c>
      <c r="H46" s="26">
        <f>F46*AO46</f>
        <v>0</v>
      </c>
      <c r="I46" s="26">
        <f>F46*AP46</f>
        <v>0</v>
      </c>
      <c r="J46" s="26">
        <f>F46*G46</f>
        <v>0</v>
      </c>
      <c r="K46" s="28" t="s">
        <v>229</v>
      </c>
      <c r="Z46" s="26">
        <f>IF(AQ46="5",BJ46,0)</f>
        <v>0</v>
      </c>
      <c r="AB46" s="26">
        <f>IF(AQ46="1",BH46,0)</f>
        <v>0</v>
      </c>
      <c r="AC46" s="26">
        <f>IF(AQ46="1",BI46,0)</f>
        <v>0</v>
      </c>
      <c r="AD46" s="26">
        <f>IF(AQ46="7",BH46,0)</f>
        <v>0</v>
      </c>
      <c r="AE46" s="26">
        <f>IF(AQ46="7",BI46,0)</f>
        <v>0</v>
      </c>
      <c r="AF46" s="26">
        <f>IF(AQ46="2",BH46,0)</f>
        <v>0</v>
      </c>
      <c r="AG46" s="26">
        <f>IF(AQ46="2",BI46,0)</f>
        <v>0</v>
      </c>
      <c r="AH46" s="26">
        <f>IF(AQ46="0",BJ46,0)</f>
        <v>0</v>
      </c>
      <c r="AI46" s="11" t="s">
        <v>45</v>
      </c>
      <c r="AJ46" s="26">
        <f>IF(AN46=0,J46,0)</f>
        <v>0</v>
      </c>
      <c r="AK46" s="26">
        <f>IF(AN46=12,J46,0)</f>
        <v>0</v>
      </c>
      <c r="AL46" s="26">
        <f>IF(AN46=21,J46,0)</f>
        <v>0</v>
      </c>
      <c r="AN46" s="26">
        <v>21</v>
      </c>
      <c r="AO46" s="26">
        <f>G46*0</f>
        <v>0</v>
      </c>
      <c r="AP46" s="26">
        <f>G46*(1-0)</f>
        <v>0</v>
      </c>
      <c r="AQ46" s="29" t="s">
        <v>139</v>
      </c>
      <c r="AV46" s="26">
        <f>AW46+AX46</f>
        <v>0</v>
      </c>
      <c r="AW46" s="26">
        <f>F46*AO46</f>
        <v>0</v>
      </c>
      <c r="AX46" s="26">
        <f>F46*AP46</f>
        <v>0</v>
      </c>
      <c r="AY46" s="29" t="s">
        <v>146</v>
      </c>
      <c r="AZ46" s="29" t="s">
        <v>141</v>
      </c>
      <c r="BA46" s="11" t="s">
        <v>53</v>
      </c>
      <c r="BC46" s="26">
        <f>AW46+AX46</f>
        <v>0</v>
      </c>
      <c r="BD46" s="26">
        <f>G46/(100-BE46)*100</f>
        <v>0</v>
      </c>
      <c r="BE46" s="26">
        <v>0</v>
      </c>
      <c r="BF46" s="26">
        <f>76</f>
        <v>76</v>
      </c>
      <c r="BH46" s="26">
        <f>F46*AO46</f>
        <v>0</v>
      </c>
      <c r="BI46" s="26">
        <f>F46*AP46</f>
        <v>0</v>
      </c>
      <c r="BJ46" s="26">
        <f>F46*G46</f>
        <v>0</v>
      </c>
      <c r="BK46" s="26"/>
      <c r="BL46" s="26"/>
      <c r="BO46" s="26">
        <f>F46*G46</f>
        <v>0</v>
      </c>
      <c r="BW46" s="26">
        <v>21</v>
      </c>
      <c r="BX46" s="5" t="s">
        <v>145</v>
      </c>
    </row>
    <row r="47" spans="1:76" ht="14.25" x14ac:dyDescent="0.45">
      <c r="A47" s="2" t="s">
        <v>147</v>
      </c>
      <c r="B47" s="3" t="s">
        <v>238</v>
      </c>
      <c r="C47" s="89" t="s">
        <v>148</v>
      </c>
      <c r="D47" s="78"/>
      <c r="E47" s="3" t="s">
        <v>138</v>
      </c>
      <c r="F47" s="26">
        <v>1</v>
      </c>
      <c r="G47" s="27">
        <v>0</v>
      </c>
      <c r="H47" s="26">
        <f>F47*AO47</f>
        <v>0</v>
      </c>
      <c r="I47" s="26">
        <f>F47*AP47</f>
        <v>0</v>
      </c>
      <c r="J47" s="26">
        <f>F47*G47</f>
        <v>0</v>
      </c>
      <c r="K47" s="28" t="s">
        <v>229</v>
      </c>
      <c r="Z47" s="26">
        <f>IF(AQ47="5",BJ47,0)</f>
        <v>0</v>
      </c>
      <c r="AB47" s="26">
        <f>IF(AQ47="1",BH47,0)</f>
        <v>0</v>
      </c>
      <c r="AC47" s="26">
        <f>IF(AQ47="1",BI47,0)</f>
        <v>0</v>
      </c>
      <c r="AD47" s="26">
        <f>IF(AQ47="7",BH47,0)</f>
        <v>0</v>
      </c>
      <c r="AE47" s="26">
        <f>IF(AQ47="7",BI47,0)</f>
        <v>0</v>
      </c>
      <c r="AF47" s="26">
        <f>IF(AQ47="2",BH47,0)</f>
        <v>0</v>
      </c>
      <c r="AG47" s="26">
        <f>IF(AQ47="2",BI47,0)</f>
        <v>0</v>
      </c>
      <c r="AH47" s="26">
        <f>IF(AQ47="0",BJ47,0)</f>
        <v>0</v>
      </c>
      <c r="AI47" s="11" t="s">
        <v>45</v>
      </c>
      <c r="AJ47" s="26">
        <f>IF(AN47=0,J47,0)</f>
        <v>0</v>
      </c>
      <c r="AK47" s="26">
        <f>IF(AN47=12,J47,0)</f>
        <v>0</v>
      </c>
      <c r="AL47" s="26">
        <f>IF(AN47=21,J47,0)</f>
        <v>0</v>
      </c>
      <c r="AN47" s="26">
        <v>21</v>
      </c>
      <c r="AO47" s="26">
        <f>G47*0</f>
        <v>0</v>
      </c>
      <c r="AP47" s="26">
        <f>G47*(1-0)</f>
        <v>0</v>
      </c>
      <c r="AQ47" s="29" t="s">
        <v>139</v>
      </c>
      <c r="AV47" s="26">
        <f>AW47+AX47</f>
        <v>0</v>
      </c>
      <c r="AW47" s="26">
        <f>F47*AO47</f>
        <v>0</v>
      </c>
      <c r="AX47" s="26">
        <f>F47*AP47</f>
        <v>0</v>
      </c>
      <c r="AY47" s="29" t="s">
        <v>146</v>
      </c>
      <c r="AZ47" s="29" t="s">
        <v>141</v>
      </c>
      <c r="BA47" s="11" t="s">
        <v>53</v>
      </c>
      <c r="BC47" s="26">
        <f>AW47+AX47</f>
        <v>0</v>
      </c>
      <c r="BD47" s="26">
        <f>G47/(100-BE47)*100</f>
        <v>0</v>
      </c>
      <c r="BE47" s="26">
        <v>0</v>
      </c>
      <c r="BF47" s="26">
        <f>77</f>
        <v>77</v>
      </c>
      <c r="BH47" s="26">
        <f>F47*AO47</f>
        <v>0</v>
      </c>
      <c r="BI47" s="26">
        <f>F47*AP47</f>
        <v>0</v>
      </c>
      <c r="BJ47" s="26">
        <f>F47*G47</f>
        <v>0</v>
      </c>
      <c r="BK47" s="26"/>
      <c r="BL47" s="26"/>
      <c r="BO47" s="26">
        <f>F47*G47</f>
        <v>0</v>
      </c>
      <c r="BW47" s="26">
        <v>21</v>
      </c>
      <c r="BX47" s="5" t="s">
        <v>148</v>
      </c>
    </row>
    <row r="48" spans="1:76" ht="14.25" x14ac:dyDescent="0.45">
      <c r="A48" s="2" t="s">
        <v>149</v>
      </c>
      <c r="B48" s="3" t="s">
        <v>239</v>
      </c>
      <c r="C48" s="89" t="s">
        <v>150</v>
      </c>
      <c r="D48" s="78"/>
      <c r="E48" s="3" t="s">
        <v>138</v>
      </c>
      <c r="F48" s="26">
        <v>0</v>
      </c>
      <c r="G48" s="27">
        <v>0</v>
      </c>
      <c r="H48" s="26">
        <f>F48*AO48</f>
        <v>0</v>
      </c>
      <c r="I48" s="26">
        <f>F48*AP48</f>
        <v>0</v>
      </c>
      <c r="J48" s="26">
        <f>F48*G48</f>
        <v>0</v>
      </c>
      <c r="K48" s="28" t="s">
        <v>229</v>
      </c>
      <c r="Z48" s="26">
        <f>IF(AQ48="5",BJ48,0)</f>
        <v>0</v>
      </c>
      <c r="AB48" s="26">
        <f>IF(AQ48="1",BH48,0)</f>
        <v>0</v>
      </c>
      <c r="AC48" s="26">
        <f>IF(AQ48="1",BI48,0)</f>
        <v>0</v>
      </c>
      <c r="AD48" s="26">
        <f>IF(AQ48="7",BH48,0)</f>
        <v>0</v>
      </c>
      <c r="AE48" s="26">
        <f>IF(AQ48="7",BI48,0)</f>
        <v>0</v>
      </c>
      <c r="AF48" s="26">
        <f>IF(AQ48="2",BH48,0)</f>
        <v>0</v>
      </c>
      <c r="AG48" s="26">
        <f>IF(AQ48="2",BI48,0)</f>
        <v>0</v>
      </c>
      <c r="AH48" s="26">
        <f>IF(AQ48="0",BJ48,0)</f>
        <v>0</v>
      </c>
      <c r="AI48" s="11" t="s">
        <v>45</v>
      </c>
      <c r="AJ48" s="26">
        <f>IF(AN48=0,J48,0)</f>
        <v>0</v>
      </c>
      <c r="AK48" s="26">
        <f>IF(AN48=12,J48,0)</f>
        <v>0</v>
      </c>
      <c r="AL48" s="26">
        <f>IF(AN48=21,J48,0)</f>
        <v>0</v>
      </c>
      <c r="AN48" s="26">
        <v>21</v>
      </c>
      <c r="AO48" s="26">
        <f>G48*0</f>
        <v>0</v>
      </c>
      <c r="AP48" s="26">
        <f>G48*(1-0)</f>
        <v>0</v>
      </c>
      <c r="AQ48" s="29" t="s">
        <v>139</v>
      </c>
      <c r="AV48" s="26">
        <f>AW48+AX48</f>
        <v>0</v>
      </c>
      <c r="AW48" s="26">
        <f>F48*AO48</f>
        <v>0</v>
      </c>
      <c r="AX48" s="26">
        <f>F48*AP48</f>
        <v>0</v>
      </c>
      <c r="AY48" s="29" t="s">
        <v>146</v>
      </c>
      <c r="AZ48" s="29" t="s">
        <v>141</v>
      </c>
      <c r="BA48" s="11" t="s">
        <v>53</v>
      </c>
      <c r="BC48" s="26">
        <f>AW48+AX48</f>
        <v>0</v>
      </c>
      <c r="BD48" s="26">
        <f>G48/(100-BE48)*100</f>
        <v>0</v>
      </c>
      <c r="BE48" s="26">
        <v>0</v>
      </c>
      <c r="BF48" s="26">
        <f>78</f>
        <v>78</v>
      </c>
      <c r="BH48" s="26">
        <f>F48*AO48</f>
        <v>0</v>
      </c>
      <c r="BI48" s="26">
        <f>F48*AP48</f>
        <v>0</v>
      </c>
      <c r="BJ48" s="26">
        <f>F48*G48</f>
        <v>0</v>
      </c>
      <c r="BK48" s="26"/>
      <c r="BL48" s="26"/>
      <c r="BO48" s="26">
        <f>F48*G48</f>
        <v>0</v>
      </c>
      <c r="BW48" s="26">
        <v>21</v>
      </c>
      <c r="BX48" s="5" t="s">
        <v>150</v>
      </c>
    </row>
    <row r="49" spans="1:76" ht="14.25" x14ac:dyDescent="0.45">
      <c r="A49" s="30" t="s">
        <v>45</v>
      </c>
      <c r="B49" s="31" t="s">
        <v>151</v>
      </c>
      <c r="C49" s="111" t="s">
        <v>152</v>
      </c>
      <c r="D49" s="112"/>
      <c r="E49" s="32" t="s">
        <v>26</v>
      </c>
      <c r="F49" s="32" t="s">
        <v>26</v>
      </c>
      <c r="G49" s="33" t="s">
        <v>26</v>
      </c>
      <c r="H49" s="1">
        <f>SUM(H50:H50)</f>
        <v>0</v>
      </c>
      <c r="I49" s="1">
        <f>SUM(I50:I50)</f>
        <v>0</v>
      </c>
      <c r="J49" s="1">
        <f>SUM(J50:J50)</f>
        <v>0</v>
      </c>
      <c r="K49" s="34" t="s">
        <v>45</v>
      </c>
      <c r="AI49" s="11" t="s">
        <v>45</v>
      </c>
      <c r="AS49" s="1">
        <f>SUM(AJ50:AJ50)</f>
        <v>0</v>
      </c>
      <c r="AT49" s="1">
        <f>SUM(AK50:AK50)</f>
        <v>0</v>
      </c>
      <c r="AU49" s="1">
        <f>SUM(AL50:AL50)</f>
        <v>0</v>
      </c>
    </row>
    <row r="50" spans="1:76" ht="14.25" x14ac:dyDescent="0.45">
      <c r="A50" s="2" t="s">
        <v>153</v>
      </c>
      <c r="B50" s="3" t="s">
        <v>240</v>
      </c>
      <c r="C50" s="89" t="s">
        <v>154</v>
      </c>
      <c r="D50" s="78"/>
      <c r="E50" s="3" t="s">
        <v>138</v>
      </c>
      <c r="F50" s="26">
        <v>1</v>
      </c>
      <c r="G50" s="27">
        <v>0</v>
      </c>
      <c r="H50" s="26">
        <f>F50*AO50</f>
        <v>0</v>
      </c>
      <c r="I50" s="26">
        <f>F50*AP50</f>
        <v>0</v>
      </c>
      <c r="J50" s="26">
        <f>F50*G50</f>
        <v>0</v>
      </c>
      <c r="K50" s="28" t="s">
        <v>229</v>
      </c>
      <c r="Z50" s="26">
        <f>IF(AQ50="5",BJ50,0)</f>
        <v>0</v>
      </c>
      <c r="AB50" s="26">
        <f>IF(AQ50="1",BH50,0)</f>
        <v>0</v>
      </c>
      <c r="AC50" s="26">
        <f>IF(AQ50="1",BI50,0)</f>
        <v>0</v>
      </c>
      <c r="AD50" s="26">
        <f>IF(AQ50="7",BH50,0)</f>
        <v>0</v>
      </c>
      <c r="AE50" s="26">
        <f>IF(AQ50="7",BI50,0)</f>
        <v>0</v>
      </c>
      <c r="AF50" s="26">
        <f>IF(AQ50="2",BH50,0)</f>
        <v>0</v>
      </c>
      <c r="AG50" s="26">
        <f>IF(AQ50="2",BI50,0)</f>
        <v>0</v>
      </c>
      <c r="AH50" s="26">
        <f>IF(AQ50="0",BJ50,0)</f>
        <v>0</v>
      </c>
      <c r="AI50" s="11" t="s">
        <v>45</v>
      </c>
      <c r="AJ50" s="26">
        <f>IF(AN50=0,J50,0)</f>
        <v>0</v>
      </c>
      <c r="AK50" s="26">
        <f>IF(AN50=12,J50,0)</f>
        <v>0</v>
      </c>
      <c r="AL50" s="26">
        <f>IF(AN50=21,J50,0)</f>
        <v>0</v>
      </c>
      <c r="AN50" s="26">
        <v>21</v>
      </c>
      <c r="AO50" s="26">
        <f>G50*0</f>
        <v>0</v>
      </c>
      <c r="AP50" s="26">
        <f>G50*(1-0)</f>
        <v>0</v>
      </c>
      <c r="AQ50" s="29" t="s">
        <v>139</v>
      </c>
      <c r="AV50" s="26">
        <f>AW50+AX50</f>
        <v>0</v>
      </c>
      <c r="AW50" s="26">
        <f>F50*AO50</f>
        <v>0</v>
      </c>
      <c r="AX50" s="26">
        <f>F50*AP50</f>
        <v>0</v>
      </c>
      <c r="AY50" s="29" t="s">
        <v>155</v>
      </c>
      <c r="AZ50" s="29" t="s">
        <v>141</v>
      </c>
      <c r="BA50" s="11" t="s">
        <v>53</v>
      </c>
      <c r="BC50" s="26">
        <f>AW50+AX50</f>
        <v>0</v>
      </c>
      <c r="BD50" s="26">
        <f>G50/(100-BE50)*100</f>
        <v>0</v>
      </c>
      <c r="BE50" s="26">
        <v>0</v>
      </c>
      <c r="BF50" s="26">
        <f>80</f>
        <v>80</v>
      </c>
      <c r="BH50" s="26">
        <f>F50*AO50</f>
        <v>0</v>
      </c>
      <c r="BI50" s="26">
        <f>F50*AP50</f>
        <v>0</v>
      </c>
      <c r="BJ50" s="26">
        <f>F50*G50</f>
        <v>0</v>
      </c>
      <c r="BK50" s="26"/>
      <c r="BL50" s="26"/>
      <c r="BR50" s="26">
        <f>F50*G50</f>
        <v>0</v>
      </c>
      <c r="BW50" s="26">
        <v>21</v>
      </c>
      <c r="BX50" s="5" t="s">
        <v>154</v>
      </c>
    </row>
    <row r="51" spans="1:76" ht="14.25" x14ac:dyDescent="0.45">
      <c r="A51" s="30" t="s">
        <v>45</v>
      </c>
      <c r="B51" s="31" t="s">
        <v>156</v>
      </c>
      <c r="C51" s="111" t="s">
        <v>157</v>
      </c>
      <c r="D51" s="112"/>
      <c r="E51" s="32" t="s">
        <v>26</v>
      </c>
      <c r="F51" s="32" t="s">
        <v>26</v>
      </c>
      <c r="G51" s="33" t="s">
        <v>26</v>
      </c>
      <c r="H51" s="1">
        <f>SUM(H52:H52)</f>
        <v>0</v>
      </c>
      <c r="I51" s="1">
        <f>SUM(I52:I52)</f>
        <v>0</v>
      </c>
      <c r="J51" s="1">
        <f>SUM(J52:J52)</f>
        <v>0</v>
      </c>
      <c r="K51" s="34" t="s">
        <v>45</v>
      </c>
      <c r="AI51" s="11" t="s">
        <v>45</v>
      </c>
      <c r="AS51" s="1">
        <f>SUM(AJ52:AJ52)</f>
        <v>0</v>
      </c>
      <c r="AT51" s="1">
        <f>SUM(AK52:AK52)</f>
        <v>0</v>
      </c>
      <c r="AU51" s="1">
        <f>SUM(AL52:AL52)</f>
        <v>0</v>
      </c>
    </row>
    <row r="52" spans="1:76" ht="14.25" x14ac:dyDescent="0.45">
      <c r="A52" s="36" t="s">
        <v>158</v>
      </c>
      <c r="B52" s="37" t="s">
        <v>241</v>
      </c>
      <c r="C52" s="113" t="s">
        <v>157</v>
      </c>
      <c r="D52" s="114"/>
      <c r="E52" s="37" t="s">
        <v>138</v>
      </c>
      <c r="F52" s="38">
        <v>1</v>
      </c>
      <c r="G52" s="39">
        <v>0</v>
      </c>
      <c r="H52" s="38">
        <f>F52*AO52</f>
        <v>0</v>
      </c>
      <c r="I52" s="38">
        <f>F52*AP52</f>
        <v>0</v>
      </c>
      <c r="J52" s="38">
        <f>F52*G52</f>
        <v>0</v>
      </c>
      <c r="K52" s="28" t="s">
        <v>229</v>
      </c>
      <c r="Z52" s="26">
        <f>IF(AQ52="5",BJ52,0)</f>
        <v>0</v>
      </c>
      <c r="AB52" s="26">
        <f>IF(AQ52="1",BH52,0)</f>
        <v>0</v>
      </c>
      <c r="AC52" s="26">
        <f>IF(AQ52="1",BI52,0)</f>
        <v>0</v>
      </c>
      <c r="AD52" s="26">
        <f>IF(AQ52="7",BH52,0)</f>
        <v>0</v>
      </c>
      <c r="AE52" s="26">
        <f>IF(AQ52="7",BI52,0)</f>
        <v>0</v>
      </c>
      <c r="AF52" s="26">
        <f>IF(AQ52="2",BH52,0)</f>
        <v>0</v>
      </c>
      <c r="AG52" s="26">
        <f>IF(AQ52="2",BI52,0)</f>
        <v>0</v>
      </c>
      <c r="AH52" s="26">
        <f>IF(AQ52="0",BJ52,0)</f>
        <v>0</v>
      </c>
      <c r="AI52" s="11" t="s">
        <v>45</v>
      </c>
      <c r="AJ52" s="26">
        <f>IF(AN52=0,J52,0)</f>
        <v>0</v>
      </c>
      <c r="AK52" s="26">
        <f>IF(AN52=12,J52,0)</f>
        <v>0</v>
      </c>
      <c r="AL52" s="26">
        <f>IF(AN52=21,J52,0)</f>
        <v>0</v>
      </c>
      <c r="AN52" s="26">
        <v>21</v>
      </c>
      <c r="AO52" s="26">
        <f>G52*0</f>
        <v>0</v>
      </c>
      <c r="AP52" s="26">
        <f>G52*(1-0)</f>
        <v>0</v>
      </c>
      <c r="AQ52" s="29" t="s">
        <v>139</v>
      </c>
      <c r="AV52" s="26">
        <f>AW52+AX52</f>
        <v>0</v>
      </c>
      <c r="AW52" s="26">
        <f>F52*AO52</f>
        <v>0</v>
      </c>
      <c r="AX52" s="26">
        <f>F52*AP52</f>
        <v>0</v>
      </c>
      <c r="AY52" s="29" t="s">
        <v>159</v>
      </c>
      <c r="AZ52" s="29" t="s">
        <v>141</v>
      </c>
      <c r="BA52" s="11" t="s">
        <v>53</v>
      </c>
      <c r="BC52" s="26">
        <f>AW52+AX52</f>
        <v>0</v>
      </c>
      <c r="BD52" s="26">
        <f>G52/(100-BE52)*100</f>
        <v>0</v>
      </c>
      <c r="BE52" s="26">
        <v>0</v>
      </c>
      <c r="BF52" s="26">
        <f>82</f>
        <v>82</v>
      </c>
      <c r="BH52" s="26">
        <f>F52*AO52</f>
        <v>0</v>
      </c>
      <c r="BI52" s="26">
        <f>F52*AP52</f>
        <v>0</v>
      </c>
      <c r="BJ52" s="26">
        <f>F52*G52</f>
        <v>0</v>
      </c>
      <c r="BK52" s="26"/>
      <c r="BL52" s="26"/>
      <c r="BU52" s="26">
        <f>F52*G52</f>
        <v>0</v>
      </c>
      <c r="BW52" s="26">
        <v>21</v>
      </c>
      <c r="BX52" s="5" t="s">
        <v>157</v>
      </c>
    </row>
    <row r="53" spans="1:76" ht="14.25" x14ac:dyDescent="0.45">
      <c r="H53" s="115" t="s">
        <v>160</v>
      </c>
      <c r="I53" s="115"/>
      <c r="J53" s="40">
        <f>J12+J15+J18+J23+J30+J35+J39+J42+J45+J49+J51</f>
        <v>0</v>
      </c>
    </row>
    <row r="54" spans="1:76" ht="14.25" x14ac:dyDescent="0.45">
      <c r="A54" s="41" t="s">
        <v>161</v>
      </c>
    </row>
    <row r="55" spans="1:76" ht="12.75" customHeight="1" x14ac:dyDescent="0.45">
      <c r="A55" s="89" t="s">
        <v>45</v>
      </c>
      <c r="B55" s="78"/>
      <c r="C55" s="78"/>
      <c r="D55" s="78"/>
      <c r="E55" s="78"/>
      <c r="F55" s="78"/>
      <c r="G55" s="78"/>
      <c r="H55" s="78"/>
      <c r="I55" s="78"/>
      <c r="J55" s="78"/>
      <c r="K55" s="78"/>
    </row>
  </sheetData>
  <mergeCells count="71">
    <mergeCell ref="C50:D50"/>
    <mergeCell ref="C51:D51"/>
    <mergeCell ref="C52:D52"/>
    <mergeCell ref="H53:I53"/>
    <mergeCell ref="A55:K55"/>
    <mergeCell ref="C45:D45"/>
    <mergeCell ref="C46:D46"/>
    <mergeCell ref="C47:D47"/>
    <mergeCell ref="C48:D48"/>
    <mergeCell ref="C49:D49"/>
    <mergeCell ref="C41:D41"/>
    <mergeCell ref="C42:D42"/>
    <mergeCell ref="C43:D43"/>
    <mergeCell ref="C44:D44"/>
    <mergeCell ref="C37:D37"/>
    <mergeCell ref="C38:D38"/>
    <mergeCell ref="C39:D39"/>
    <mergeCell ref="C40:D40"/>
    <mergeCell ref="C32:D32"/>
    <mergeCell ref="C33:D33"/>
    <mergeCell ref="C34:D34"/>
    <mergeCell ref="C35:D35"/>
    <mergeCell ref="C36:D36"/>
    <mergeCell ref="C30:D30"/>
    <mergeCell ref="C31:D31"/>
    <mergeCell ref="C28:D28"/>
    <mergeCell ref="C29:D29"/>
    <mergeCell ref="C26:D26"/>
    <mergeCell ref="C27:D27"/>
    <mergeCell ref="C23:D23"/>
    <mergeCell ref="C24:D24"/>
    <mergeCell ref="C25:D25"/>
    <mergeCell ref="C20:D20"/>
    <mergeCell ref="C21:D21"/>
    <mergeCell ref="C22:D22"/>
    <mergeCell ref="C17:D17"/>
    <mergeCell ref="C18:D18"/>
    <mergeCell ref="C19:D19"/>
    <mergeCell ref="C15:D15"/>
    <mergeCell ref="C16:D16"/>
    <mergeCell ref="C11:D11"/>
    <mergeCell ref="H10:J10"/>
    <mergeCell ref="C12:D12"/>
    <mergeCell ref="C13:D13"/>
    <mergeCell ref="C14:D14"/>
    <mergeCell ref="I2:K3"/>
    <mergeCell ref="I4:K5"/>
    <mergeCell ref="I6:K7"/>
    <mergeCell ref="I8:K9"/>
    <mergeCell ref="C10:D10"/>
    <mergeCell ref="C8:D9"/>
    <mergeCell ref="F2:F3"/>
    <mergeCell ref="F4:F5"/>
    <mergeCell ref="F6:F7"/>
    <mergeCell ref="F8:F9"/>
    <mergeCell ref="A1:K1"/>
    <mergeCell ref="A2:B3"/>
    <mergeCell ref="A4:B5"/>
    <mergeCell ref="A6:B7"/>
    <mergeCell ref="A8:B9"/>
    <mergeCell ref="E2:E3"/>
    <mergeCell ref="E4:E5"/>
    <mergeCell ref="E6:E7"/>
    <mergeCell ref="E8:E9"/>
    <mergeCell ref="G2:H3"/>
    <mergeCell ref="G4:H5"/>
    <mergeCell ref="G6:H7"/>
    <mergeCell ref="G8:H9"/>
    <mergeCell ref="C2:D3"/>
    <mergeCell ref="C4:D5"/>
    <mergeCell ref="C6:D7"/>
  </mergeCells>
  <pageMargins left="0.393999993801117" right="0.393999993801117" top="0.59100002050399802" bottom="0.59100002050399802" header="0" footer="0"/>
  <pageSetup fitToHeight="0" orientation="landscape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I23"/>
  <sheetViews>
    <sheetView workbookViewId="0">
      <pane ySplit="11" topLeftCell="A12" activePane="bottomLeft" state="frozen"/>
      <selection pane="bottomLeft" activeCell="G24" sqref="G24"/>
    </sheetView>
  </sheetViews>
  <sheetFormatPr defaultColWidth="12.19921875" defaultRowHeight="15" customHeight="1" x14ac:dyDescent="0.45"/>
  <cols>
    <col min="1" max="2" width="8.53125" customWidth="1"/>
    <col min="3" max="3" width="71.46484375" customWidth="1"/>
    <col min="4" max="4" width="15.86328125" customWidth="1"/>
    <col min="5" max="7" width="27.796875" customWidth="1"/>
    <col min="8" max="9" width="0" hidden="1" customWidth="1"/>
  </cols>
  <sheetData>
    <row r="1" spans="1:9" ht="54.75" customHeight="1" x14ac:dyDescent="0.45">
      <c r="A1" s="74" t="s">
        <v>162</v>
      </c>
      <c r="B1" s="74"/>
      <c r="C1" s="74"/>
      <c r="D1" s="74"/>
      <c r="E1" s="74"/>
      <c r="F1" s="74"/>
      <c r="G1" s="74"/>
    </row>
    <row r="2" spans="1:9" ht="14.25" x14ac:dyDescent="0.45">
      <c r="A2" s="75" t="s">
        <v>1</v>
      </c>
      <c r="B2" s="76"/>
      <c r="C2" s="86" t="str">
        <f>'Stavební rozpočet'!C2</f>
        <v>Stavební obnova Voliéry s kupolovou stříškou v Pavím dvoře v Podzámecké zahradě Arcibiskupského zámku v Kroměříži</v>
      </c>
      <c r="D2" s="76" t="s">
        <v>2</v>
      </c>
      <c r="E2" s="76"/>
      <c r="F2" s="97" t="s">
        <v>3</v>
      </c>
      <c r="G2" s="116" t="str">
        <f>'Stavební rozpočet'!I2</f>
        <v>Arcibiskupství olomoucké, Wurmova 562/9, 779 00 Olomouc</v>
      </c>
    </row>
    <row r="3" spans="1:9" ht="15" customHeight="1" x14ac:dyDescent="0.45">
      <c r="A3" s="77"/>
      <c r="B3" s="78"/>
      <c r="C3" s="88"/>
      <c r="D3" s="78"/>
      <c r="E3" s="78"/>
      <c r="F3" s="78"/>
      <c r="G3" s="99"/>
    </row>
    <row r="4" spans="1:9" ht="14.25" x14ac:dyDescent="0.45">
      <c r="A4" s="79" t="s">
        <v>4</v>
      </c>
      <c r="B4" s="78"/>
      <c r="C4" s="89" t="str">
        <f>'Stavební rozpočet'!C4</f>
        <v>Voliéra s kupolovou stříškou</v>
      </c>
      <c r="D4" s="78" t="s">
        <v>5</v>
      </c>
      <c r="E4" s="89" t="s">
        <v>243</v>
      </c>
      <c r="F4" s="89" t="s">
        <v>6</v>
      </c>
      <c r="G4" s="117" t="str">
        <f>'Stavební rozpočet'!I4</f>
        <v>Arcibiskupství olomoucké, Ing. arch. Šárka Brantalová</v>
      </c>
    </row>
    <row r="5" spans="1:9" ht="15" customHeight="1" x14ac:dyDescent="0.45">
      <c r="A5" s="77"/>
      <c r="B5" s="78"/>
      <c r="C5" s="78"/>
      <c r="D5" s="78"/>
      <c r="E5" s="89"/>
      <c r="F5" s="78"/>
      <c r="G5" s="99"/>
    </row>
    <row r="6" spans="1:9" ht="14.25" x14ac:dyDescent="0.45">
      <c r="A6" s="79" t="s">
        <v>7</v>
      </c>
      <c r="B6" s="78"/>
      <c r="C6" s="89" t="str">
        <f>'Stavební rozpočet'!C6</f>
        <v>Podzámecká zahrada Arcibiskupského zámku v Kroměříži</v>
      </c>
      <c r="D6" s="78" t="s">
        <v>9</v>
      </c>
      <c r="E6" s="179">
        <v>46203</v>
      </c>
      <c r="F6" s="89" t="s">
        <v>10</v>
      </c>
      <c r="G6" s="117"/>
    </row>
    <row r="7" spans="1:9" ht="15" customHeight="1" x14ac:dyDescent="0.45">
      <c r="A7" s="77"/>
      <c r="B7" s="78"/>
      <c r="C7" s="78"/>
      <c r="D7" s="78"/>
      <c r="E7" s="78"/>
      <c r="F7" s="78"/>
      <c r="G7" s="99"/>
    </row>
    <row r="8" spans="1:9" ht="14.25" x14ac:dyDescent="0.45">
      <c r="A8" s="79" t="s">
        <v>14</v>
      </c>
      <c r="B8" s="78"/>
      <c r="C8" s="89"/>
      <c r="D8" s="78" t="s">
        <v>13</v>
      </c>
      <c r="E8" s="179"/>
      <c r="F8" s="78" t="s">
        <v>13</v>
      </c>
      <c r="G8" s="180">
        <v>45874</v>
      </c>
    </row>
    <row r="9" spans="1:9" ht="14.25" x14ac:dyDescent="0.45">
      <c r="A9" s="80"/>
      <c r="B9" s="81"/>
      <c r="C9" s="81"/>
      <c r="D9" s="114"/>
      <c r="E9" s="81"/>
      <c r="F9" s="81"/>
      <c r="G9" s="118"/>
    </row>
    <row r="10" spans="1:9" ht="14.25" x14ac:dyDescent="0.45">
      <c r="A10" s="42" t="s">
        <v>163</v>
      </c>
      <c r="B10" s="43" t="s">
        <v>16</v>
      </c>
      <c r="C10" s="44" t="s">
        <v>17</v>
      </c>
      <c r="E10" s="45" t="s">
        <v>164</v>
      </c>
      <c r="F10" s="46" t="s">
        <v>165</v>
      </c>
      <c r="G10" s="46" t="s">
        <v>166</v>
      </c>
    </row>
    <row r="11" spans="1:9" ht="14.25" x14ac:dyDescent="0.45">
      <c r="A11" s="47" t="s">
        <v>45</v>
      </c>
      <c r="B11" s="48" t="s">
        <v>46</v>
      </c>
      <c r="C11" s="78" t="s">
        <v>47</v>
      </c>
      <c r="D11" s="78"/>
      <c r="E11" s="49">
        <f>'Stavební rozpočet'!H12</f>
        <v>0</v>
      </c>
      <c r="F11" s="49">
        <f>'Stavební rozpočet'!I12</f>
        <v>0</v>
      </c>
      <c r="G11" s="49">
        <f>'Stavební rozpočet'!J12</f>
        <v>0</v>
      </c>
      <c r="H11" s="29" t="s">
        <v>167</v>
      </c>
      <c r="I11" s="26">
        <f t="shared" ref="I11:I22" si="0">IF(H11="F",0,G11)</f>
        <v>0</v>
      </c>
    </row>
    <row r="12" spans="1:9" ht="14.25" x14ac:dyDescent="0.45">
      <c r="A12" s="2" t="s">
        <v>45</v>
      </c>
      <c r="B12" s="3" t="s">
        <v>58</v>
      </c>
      <c r="C12" s="78" t="s">
        <v>59</v>
      </c>
      <c r="D12" s="78"/>
      <c r="E12" s="26">
        <f>'Stavební rozpočet'!H15</f>
        <v>0</v>
      </c>
      <c r="F12" s="26">
        <f>'Stavební rozpočet'!I15</f>
        <v>0</v>
      </c>
      <c r="G12" s="26">
        <f>'Stavební rozpočet'!J15</f>
        <v>0</v>
      </c>
      <c r="H12" s="29" t="s">
        <v>167</v>
      </c>
      <c r="I12" s="26">
        <f t="shared" si="0"/>
        <v>0</v>
      </c>
    </row>
    <row r="13" spans="1:9" ht="14.25" x14ac:dyDescent="0.45">
      <c r="A13" s="2" t="s">
        <v>45</v>
      </c>
      <c r="B13" s="3" t="s">
        <v>70</v>
      </c>
      <c r="C13" s="78" t="s">
        <v>71</v>
      </c>
      <c r="D13" s="78"/>
      <c r="E13" s="26">
        <f>'Stavební rozpočet'!H18</f>
        <v>0</v>
      </c>
      <c r="F13" s="26">
        <f>'Stavební rozpočet'!I18</f>
        <v>0</v>
      </c>
      <c r="G13" s="26">
        <f>'Stavební rozpočet'!J18</f>
        <v>0</v>
      </c>
      <c r="H13" s="29" t="s">
        <v>167</v>
      </c>
      <c r="I13" s="26">
        <f t="shared" si="0"/>
        <v>0</v>
      </c>
    </row>
    <row r="14" spans="1:9" ht="14.25" x14ac:dyDescent="0.45">
      <c r="A14" s="2" t="s">
        <v>45</v>
      </c>
      <c r="B14" s="3" t="s">
        <v>88</v>
      </c>
      <c r="C14" s="78" t="s">
        <v>89</v>
      </c>
      <c r="D14" s="78"/>
      <c r="E14" s="26">
        <f>'Stavební rozpočet'!H23</f>
        <v>0</v>
      </c>
      <c r="F14" s="26">
        <f>'Stavební rozpočet'!I23</f>
        <v>0</v>
      </c>
      <c r="G14" s="26">
        <f>'Stavební rozpočet'!J23</f>
        <v>0</v>
      </c>
      <c r="H14" s="29" t="s">
        <v>167</v>
      </c>
      <c r="I14" s="26">
        <f t="shared" si="0"/>
        <v>0</v>
      </c>
    </row>
    <row r="15" spans="1:9" ht="14.25" x14ac:dyDescent="0.45">
      <c r="A15" s="2" t="s">
        <v>45</v>
      </c>
      <c r="B15" s="3" t="s">
        <v>102</v>
      </c>
      <c r="C15" s="78" t="s">
        <v>103</v>
      </c>
      <c r="D15" s="78"/>
      <c r="E15" s="26">
        <f>'Stavební rozpočet'!H30</f>
        <v>0</v>
      </c>
      <c r="F15" s="26">
        <f>'Stavební rozpočet'!I30</f>
        <v>0</v>
      </c>
      <c r="G15" s="26">
        <f>'Stavební rozpočet'!J30</f>
        <v>0</v>
      </c>
      <c r="H15" s="29" t="s">
        <v>167</v>
      </c>
      <c r="I15" s="26">
        <f t="shared" si="0"/>
        <v>0</v>
      </c>
    </row>
    <row r="16" spans="1:9" ht="14.25" x14ac:dyDescent="0.45">
      <c r="A16" s="2" t="s">
        <v>45</v>
      </c>
      <c r="B16" s="3" t="s">
        <v>114</v>
      </c>
      <c r="C16" s="78" t="s">
        <v>115</v>
      </c>
      <c r="D16" s="78"/>
      <c r="E16" s="26">
        <f>'Stavební rozpočet'!H35</f>
        <v>0</v>
      </c>
      <c r="F16" s="26">
        <f>'Stavební rozpočet'!I35</f>
        <v>0</v>
      </c>
      <c r="G16" s="26">
        <f>'Stavební rozpočet'!J35</f>
        <v>0</v>
      </c>
      <c r="H16" s="29" t="s">
        <v>167</v>
      </c>
      <c r="I16" s="26">
        <f t="shared" si="0"/>
        <v>0</v>
      </c>
    </row>
    <row r="17" spans="1:9" ht="14.25" x14ac:dyDescent="0.45">
      <c r="A17" s="2" t="s">
        <v>45</v>
      </c>
      <c r="B17" s="3" t="s">
        <v>127</v>
      </c>
      <c r="C17" s="78" t="s">
        <v>128</v>
      </c>
      <c r="D17" s="78"/>
      <c r="E17" s="26">
        <f>'Stavební rozpočet'!H39</f>
        <v>0</v>
      </c>
      <c r="F17" s="26">
        <f>'Stavební rozpočet'!I39</f>
        <v>0</v>
      </c>
      <c r="G17" s="26">
        <f>'Stavební rozpočet'!J39</f>
        <v>0</v>
      </c>
      <c r="H17" s="29" t="s">
        <v>167</v>
      </c>
      <c r="I17" s="26">
        <f t="shared" si="0"/>
        <v>0</v>
      </c>
    </row>
    <row r="18" spans="1:9" ht="14.25" x14ac:dyDescent="0.45">
      <c r="A18" s="2" t="s">
        <v>45</v>
      </c>
      <c r="B18" s="3" t="s">
        <v>133</v>
      </c>
      <c r="C18" s="78" t="s">
        <v>134</v>
      </c>
      <c r="D18" s="78"/>
      <c r="E18" s="26">
        <f>'Stavební rozpočet'!H41</f>
        <v>0</v>
      </c>
      <c r="F18" s="26">
        <f>'Stavební rozpočet'!I41</f>
        <v>0</v>
      </c>
      <c r="G18" s="26">
        <f>'Stavební rozpočet'!J41</f>
        <v>0</v>
      </c>
      <c r="H18" s="29" t="s">
        <v>168</v>
      </c>
      <c r="I18" s="26">
        <f t="shared" si="0"/>
        <v>0</v>
      </c>
    </row>
    <row r="19" spans="1:9" ht="14.25" x14ac:dyDescent="0.45">
      <c r="A19" s="2" t="s">
        <v>45</v>
      </c>
      <c r="B19" s="3" t="s">
        <v>135</v>
      </c>
      <c r="C19" s="78" t="s">
        <v>136</v>
      </c>
      <c r="D19" s="78"/>
      <c r="E19" s="26">
        <f>'Stavební rozpočet'!H42</f>
        <v>0</v>
      </c>
      <c r="F19" s="26">
        <f>'Stavební rozpočet'!I42</f>
        <v>0</v>
      </c>
      <c r="G19" s="26">
        <f>'Stavební rozpočet'!J42</f>
        <v>0</v>
      </c>
      <c r="H19" s="29" t="s">
        <v>167</v>
      </c>
      <c r="I19" s="26">
        <f t="shared" si="0"/>
        <v>0</v>
      </c>
    </row>
    <row r="20" spans="1:9" ht="14.25" x14ac:dyDescent="0.45">
      <c r="A20" s="2" t="s">
        <v>45</v>
      </c>
      <c r="B20" s="3" t="s">
        <v>144</v>
      </c>
      <c r="C20" s="78" t="s">
        <v>145</v>
      </c>
      <c r="D20" s="78"/>
      <c r="E20" s="26">
        <f>'Stavební rozpočet'!H45</f>
        <v>0</v>
      </c>
      <c r="F20" s="26">
        <f>'Stavební rozpočet'!I45</f>
        <v>0</v>
      </c>
      <c r="G20" s="26">
        <f>'Stavební rozpočet'!J45</f>
        <v>0</v>
      </c>
      <c r="H20" s="29" t="s">
        <v>167</v>
      </c>
      <c r="I20" s="26">
        <f t="shared" si="0"/>
        <v>0</v>
      </c>
    </row>
    <row r="21" spans="1:9" ht="14.25" x14ac:dyDescent="0.45">
      <c r="A21" s="2" t="s">
        <v>45</v>
      </c>
      <c r="B21" s="3" t="s">
        <v>151</v>
      </c>
      <c r="C21" s="78" t="s">
        <v>152</v>
      </c>
      <c r="D21" s="78"/>
      <c r="E21" s="26">
        <f>'Stavební rozpočet'!H49</f>
        <v>0</v>
      </c>
      <c r="F21" s="26">
        <f>'Stavební rozpočet'!I49</f>
        <v>0</v>
      </c>
      <c r="G21" s="26">
        <f>'Stavební rozpočet'!J49</f>
        <v>0</v>
      </c>
      <c r="H21" s="29" t="s">
        <v>167</v>
      </c>
      <c r="I21" s="26">
        <f t="shared" si="0"/>
        <v>0</v>
      </c>
    </row>
    <row r="22" spans="1:9" ht="14.25" x14ac:dyDescent="0.45">
      <c r="A22" s="2" t="s">
        <v>45</v>
      </c>
      <c r="B22" s="3" t="s">
        <v>156</v>
      </c>
      <c r="C22" s="78" t="s">
        <v>157</v>
      </c>
      <c r="D22" s="78"/>
      <c r="E22" s="26">
        <f>'Stavební rozpočet'!H51</f>
        <v>0</v>
      </c>
      <c r="F22" s="26">
        <f>'Stavební rozpočet'!I51</f>
        <v>0</v>
      </c>
      <c r="G22" s="26">
        <f>'Stavební rozpočet'!J51</f>
        <v>0</v>
      </c>
      <c r="H22" s="29" t="s">
        <v>167</v>
      </c>
      <c r="I22" s="26">
        <f t="shared" si="0"/>
        <v>0</v>
      </c>
    </row>
    <row r="23" spans="1:9" ht="14.25" x14ac:dyDescent="0.45">
      <c r="F23" s="4" t="s">
        <v>160</v>
      </c>
      <c r="G23" s="50">
        <f>SUM(I11:I22)</f>
        <v>0</v>
      </c>
    </row>
  </sheetData>
  <mergeCells count="37">
    <mergeCell ref="C22:D22"/>
    <mergeCell ref="C18:D18"/>
    <mergeCell ref="C19:D19"/>
    <mergeCell ref="C20:D20"/>
    <mergeCell ref="C21:D21"/>
    <mergeCell ref="C15:D15"/>
    <mergeCell ref="C16:D16"/>
    <mergeCell ref="C17:D17"/>
    <mergeCell ref="C14:D14"/>
    <mergeCell ref="C12:D12"/>
    <mergeCell ref="C13:D13"/>
    <mergeCell ref="G2:G3"/>
    <mergeCell ref="G4:G5"/>
    <mergeCell ref="G6:G7"/>
    <mergeCell ref="G8:G9"/>
    <mergeCell ref="C11:D11"/>
    <mergeCell ref="C8:C9"/>
    <mergeCell ref="E2:E3"/>
    <mergeCell ref="E4:E5"/>
    <mergeCell ref="E6:E7"/>
    <mergeCell ref="E8:E9"/>
    <mergeCell ref="A1:G1"/>
    <mergeCell ref="A2:B3"/>
    <mergeCell ref="A4:B5"/>
    <mergeCell ref="A6:B7"/>
    <mergeCell ref="A8:B9"/>
    <mergeCell ref="D2:D3"/>
    <mergeCell ref="D4:D5"/>
    <mergeCell ref="D6:D7"/>
    <mergeCell ref="D8:D9"/>
    <mergeCell ref="F2:F3"/>
    <mergeCell ref="F4:F5"/>
    <mergeCell ref="F6:F7"/>
    <mergeCell ref="F8:F9"/>
    <mergeCell ref="C2:C3"/>
    <mergeCell ref="C4:C5"/>
    <mergeCell ref="C6:C7"/>
  </mergeCells>
  <pageMargins left="0.393999993801117" right="0.393999993801117" top="0.59100002050399802" bottom="0.59100002050399802" header="0" footer="0"/>
  <pageSetup fitToHeight="0" orientation="landscape" r:id="rId1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pageSetUpPr fitToPage="1"/>
  </sheetPr>
  <dimension ref="A1:I37"/>
  <sheetViews>
    <sheetView workbookViewId="0">
      <selection activeCell="F8" sqref="F8:G9"/>
    </sheetView>
  </sheetViews>
  <sheetFormatPr defaultColWidth="12.19921875" defaultRowHeight="15" customHeight="1" x14ac:dyDescent="0.45"/>
  <cols>
    <col min="1" max="1" width="9.19921875" customWidth="1"/>
    <col min="2" max="2" width="12.796875" customWidth="1"/>
    <col min="3" max="3" width="27.19921875" customWidth="1"/>
    <col min="4" max="4" width="10" customWidth="1"/>
    <col min="5" max="5" width="14" customWidth="1"/>
    <col min="6" max="6" width="27.19921875" customWidth="1"/>
    <col min="7" max="7" width="9.19921875" customWidth="1"/>
    <col min="8" max="8" width="12.796875" customWidth="1"/>
    <col min="9" max="9" width="27.19921875" customWidth="1"/>
  </cols>
  <sheetData>
    <row r="1" spans="1:9" ht="54.75" customHeight="1" x14ac:dyDescent="0.45">
      <c r="A1" s="119" t="s">
        <v>169</v>
      </c>
      <c r="B1" s="74"/>
      <c r="C1" s="74"/>
      <c r="D1" s="74"/>
      <c r="E1" s="74"/>
      <c r="F1" s="74"/>
      <c r="G1" s="74"/>
      <c r="H1" s="74"/>
      <c r="I1" s="74"/>
    </row>
    <row r="2" spans="1:9" ht="14.25" x14ac:dyDescent="0.45">
      <c r="A2" s="75" t="s">
        <v>1</v>
      </c>
      <c r="B2" s="76"/>
      <c r="C2" s="86" t="str">
        <f>'Stavební rozpočet'!C2</f>
        <v>Stavební obnova Voliéry s kupolovou stříškou v Pavím dvoře v Podzámecké zahradě Arcibiskupského zámku v Kroměříži</v>
      </c>
      <c r="D2" s="87"/>
      <c r="E2" s="97" t="s">
        <v>3</v>
      </c>
      <c r="F2" s="97" t="str">
        <f>'Stavební rozpočet'!I2</f>
        <v>Arcibiskupství olomoucké, Wurmova 562/9, 779 00 Olomouc</v>
      </c>
      <c r="G2" s="76"/>
      <c r="H2" s="97" t="s">
        <v>170</v>
      </c>
      <c r="I2" s="98" t="s">
        <v>171</v>
      </c>
    </row>
    <row r="3" spans="1:9" ht="52.5" customHeight="1" x14ac:dyDescent="0.45">
      <c r="A3" s="77"/>
      <c r="B3" s="78"/>
      <c r="C3" s="88"/>
      <c r="D3" s="88"/>
      <c r="E3" s="78"/>
      <c r="F3" s="78"/>
      <c r="G3" s="78"/>
      <c r="H3" s="78"/>
      <c r="I3" s="99"/>
    </row>
    <row r="4" spans="1:9" ht="14.25" x14ac:dyDescent="0.45">
      <c r="A4" s="79" t="s">
        <v>4</v>
      </c>
      <c r="B4" s="78"/>
      <c r="C4" s="89" t="str">
        <f>'Stavební rozpočet'!C4</f>
        <v>Voliéra s kupolovou stříškou</v>
      </c>
      <c r="D4" s="78"/>
      <c r="E4" s="89" t="s">
        <v>6</v>
      </c>
      <c r="F4" s="89" t="str">
        <f>'Stavební rozpočet'!I4</f>
        <v>Arcibiskupství olomoucké, Ing. arch. Šárka Brantalová</v>
      </c>
      <c r="G4" s="78"/>
      <c r="H4" s="89" t="s">
        <v>170</v>
      </c>
      <c r="I4" s="99" t="s">
        <v>171</v>
      </c>
    </row>
    <row r="5" spans="1:9" ht="15" customHeight="1" x14ac:dyDescent="0.45">
      <c r="A5" s="77"/>
      <c r="B5" s="78"/>
      <c r="C5" s="78"/>
      <c r="D5" s="78"/>
      <c r="E5" s="78"/>
      <c r="F5" s="78"/>
      <c r="G5" s="78"/>
      <c r="H5" s="78"/>
      <c r="I5" s="99"/>
    </row>
    <row r="6" spans="1:9" ht="14.25" x14ac:dyDescent="0.45">
      <c r="A6" s="79" t="s">
        <v>7</v>
      </c>
      <c r="B6" s="78"/>
      <c r="C6" s="89" t="str">
        <f>'Stavební rozpočet'!C6</f>
        <v>Podzámecká zahrada Arcibiskupského zámku v Kroměříži</v>
      </c>
      <c r="D6" s="78"/>
      <c r="E6" s="89" t="s">
        <v>10</v>
      </c>
      <c r="F6" s="120">
        <f>'Stavební rozpočet'!I6</f>
        <v>0</v>
      </c>
      <c r="G6" s="121"/>
      <c r="H6" s="89" t="s">
        <v>170</v>
      </c>
      <c r="I6" s="99" t="s">
        <v>45</v>
      </c>
    </row>
    <row r="7" spans="1:9" ht="39" customHeight="1" x14ac:dyDescent="0.45">
      <c r="A7" s="77"/>
      <c r="B7" s="78"/>
      <c r="C7" s="78"/>
      <c r="D7" s="78"/>
      <c r="E7" s="78"/>
      <c r="F7" s="121"/>
      <c r="G7" s="121"/>
      <c r="H7" s="78"/>
      <c r="I7" s="99"/>
    </row>
    <row r="8" spans="1:9" ht="14.25" x14ac:dyDescent="0.45">
      <c r="A8" s="79" t="s">
        <v>5</v>
      </c>
      <c r="B8" s="78"/>
      <c r="C8" s="89" t="str">
        <f>'Stavební rozpočet'!F4</f>
        <v>PO PROTOKOLÁRNÍM PŘEDÁNÍ DÍLA</v>
      </c>
      <c r="D8" s="78"/>
      <c r="E8" s="89" t="s">
        <v>9</v>
      </c>
      <c r="F8" s="89">
        <f>'Stavební rozpočet'!F6</f>
        <v>45838</v>
      </c>
      <c r="G8" s="78"/>
      <c r="H8" s="78" t="s">
        <v>172</v>
      </c>
      <c r="I8" s="122">
        <v>49</v>
      </c>
    </row>
    <row r="9" spans="1:9" ht="14.25" x14ac:dyDescent="0.45">
      <c r="A9" s="77"/>
      <c r="B9" s="78"/>
      <c r="C9" s="78"/>
      <c r="D9" s="78"/>
      <c r="E9" s="78"/>
      <c r="F9" s="78"/>
      <c r="G9" s="78"/>
      <c r="H9" s="78"/>
      <c r="I9" s="99"/>
    </row>
    <row r="10" spans="1:9" ht="14.25" x14ac:dyDescent="0.45">
      <c r="A10" s="79" t="s">
        <v>11</v>
      </c>
      <c r="B10" s="78"/>
      <c r="C10" s="89" t="str">
        <f>'Stavební rozpočet'!C8</f>
        <v>801</v>
      </c>
      <c r="D10" s="78"/>
      <c r="E10" s="89" t="s">
        <v>14</v>
      </c>
      <c r="F10" s="120"/>
      <c r="G10" s="121"/>
      <c r="H10" s="78" t="s">
        <v>173</v>
      </c>
      <c r="I10" s="117">
        <f>'Stavební rozpočet'!F8</f>
        <v>0</v>
      </c>
    </row>
    <row r="11" spans="1:9" ht="14.25" x14ac:dyDescent="0.45">
      <c r="A11" s="128"/>
      <c r="B11" s="114"/>
      <c r="C11" s="114"/>
      <c r="D11" s="114"/>
      <c r="E11" s="114"/>
      <c r="F11" s="127"/>
      <c r="G11" s="127"/>
      <c r="H11" s="114"/>
      <c r="I11" s="123"/>
    </row>
    <row r="12" spans="1:9" ht="22.5" x14ac:dyDescent="0.45">
      <c r="A12" s="124" t="s">
        <v>174</v>
      </c>
      <c r="B12" s="124"/>
      <c r="C12" s="124"/>
      <c r="D12" s="124"/>
      <c r="E12" s="124"/>
      <c r="F12" s="124"/>
      <c r="G12" s="124"/>
      <c r="H12" s="124"/>
      <c r="I12" s="124"/>
    </row>
    <row r="13" spans="1:9" ht="26.25" customHeight="1" x14ac:dyDescent="0.45">
      <c r="A13" s="51" t="s">
        <v>175</v>
      </c>
      <c r="B13" s="125" t="s">
        <v>176</v>
      </c>
      <c r="C13" s="126"/>
      <c r="D13" s="52" t="s">
        <v>177</v>
      </c>
      <c r="E13" s="125" t="s">
        <v>178</v>
      </c>
      <c r="F13" s="126"/>
      <c r="G13" s="52" t="s">
        <v>179</v>
      </c>
      <c r="H13" s="125" t="s">
        <v>180</v>
      </c>
      <c r="I13" s="126"/>
    </row>
    <row r="14" spans="1:9" x14ac:dyDescent="0.45">
      <c r="A14" s="53" t="s">
        <v>181</v>
      </c>
      <c r="B14" s="54" t="s">
        <v>182</v>
      </c>
      <c r="C14" s="55">
        <f>SUM('Stavební rozpočet'!AB12:AB52)</f>
        <v>0</v>
      </c>
      <c r="D14" s="135" t="s">
        <v>183</v>
      </c>
      <c r="E14" s="136"/>
      <c r="F14" s="55">
        <f>VORN!I15</f>
        <v>0</v>
      </c>
      <c r="G14" s="135" t="s">
        <v>145</v>
      </c>
      <c r="H14" s="136"/>
      <c r="I14" s="56">
        <f>VORN!I21</f>
        <v>0</v>
      </c>
    </row>
    <row r="15" spans="1:9" x14ac:dyDescent="0.45">
      <c r="A15" s="57" t="s">
        <v>45</v>
      </c>
      <c r="B15" s="54" t="s">
        <v>30</v>
      </c>
      <c r="C15" s="55">
        <f>SUM('Stavební rozpočet'!AC12:AC52)</f>
        <v>0</v>
      </c>
      <c r="D15" s="135" t="s">
        <v>184</v>
      </c>
      <c r="E15" s="136"/>
      <c r="F15" s="55">
        <f>VORN!I16</f>
        <v>0</v>
      </c>
      <c r="G15" s="135" t="s">
        <v>185</v>
      </c>
      <c r="H15" s="136"/>
      <c r="I15" s="56">
        <f>VORN!I22</f>
        <v>0</v>
      </c>
    </row>
    <row r="16" spans="1:9" x14ac:dyDescent="0.45">
      <c r="A16" s="53" t="s">
        <v>186</v>
      </c>
      <c r="B16" s="54" t="s">
        <v>182</v>
      </c>
      <c r="C16" s="55">
        <f>SUM('Stavební rozpočet'!AD12:AD52)</f>
        <v>0</v>
      </c>
      <c r="D16" s="135" t="s">
        <v>187</v>
      </c>
      <c r="E16" s="136"/>
      <c r="F16" s="55">
        <f>VORN!I17</f>
        <v>0</v>
      </c>
      <c r="G16" s="135" t="s">
        <v>152</v>
      </c>
      <c r="H16" s="136"/>
      <c r="I16" s="56">
        <f>VORN!I23</f>
        <v>0</v>
      </c>
    </row>
    <row r="17" spans="1:9" x14ac:dyDescent="0.45">
      <c r="A17" s="57" t="s">
        <v>45</v>
      </c>
      <c r="B17" s="54" t="s">
        <v>30</v>
      </c>
      <c r="C17" s="55">
        <f>SUM('Stavební rozpočet'!AE12:AE52)</f>
        <v>0</v>
      </c>
      <c r="D17" s="135" t="s">
        <v>45</v>
      </c>
      <c r="E17" s="136"/>
      <c r="F17" s="56" t="s">
        <v>45</v>
      </c>
      <c r="G17" s="135" t="s">
        <v>188</v>
      </c>
      <c r="H17" s="136"/>
      <c r="I17" s="56">
        <f>VORN!I24</f>
        <v>0</v>
      </c>
    </row>
    <row r="18" spans="1:9" x14ac:dyDescent="0.45">
      <c r="A18" s="53" t="s">
        <v>189</v>
      </c>
      <c r="B18" s="54" t="s">
        <v>182</v>
      </c>
      <c r="C18" s="55">
        <f>SUM('Stavební rozpočet'!AF12:AF52)</f>
        <v>0</v>
      </c>
      <c r="D18" s="135" t="s">
        <v>45</v>
      </c>
      <c r="E18" s="136"/>
      <c r="F18" s="56" t="s">
        <v>45</v>
      </c>
      <c r="G18" s="135" t="s">
        <v>190</v>
      </c>
      <c r="H18" s="136"/>
      <c r="I18" s="56">
        <f>VORN!I25</f>
        <v>0</v>
      </c>
    </row>
    <row r="19" spans="1:9" x14ac:dyDescent="0.45">
      <c r="A19" s="57" t="s">
        <v>45</v>
      </c>
      <c r="B19" s="54" t="s">
        <v>30</v>
      </c>
      <c r="C19" s="55">
        <f>SUM('Stavební rozpočet'!AG12:AG52)</f>
        <v>0</v>
      </c>
      <c r="D19" s="135" t="s">
        <v>45</v>
      </c>
      <c r="E19" s="136"/>
      <c r="F19" s="56" t="s">
        <v>45</v>
      </c>
      <c r="G19" s="135" t="s">
        <v>191</v>
      </c>
      <c r="H19" s="136"/>
      <c r="I19" s="56">
        <f>VORN!I26</f>
        <v>0</v>
      </c>
    </row>
    <row r="20" spans="1:9" x14ac:dyDescent="0.45">
      <c r="A20" s="129" t="s">
        <v>132</v>
      </c>
      <c r="B20" s="130"/>
      <c r="C20" s="55">
        <f>SUM('Stavební rozpočet'!AH12:AH52)</f>
        <v>0</v>
      </c>
      <c r="D20" s="135" t="s">
        <v>45</v>
      </c>
      <c r="E20" s="136"/>
      <c r="F20" s="56" t="s">
        <v>45</v>
      </c>
      <c r="G20" s="135" t="s">
        <v>45</v>
      </c>
      <c r="H20" s="136"/>
      <c r="I20" s="56" t="s">
        <v>45</v>
      </c>
    </row>
    <row r="21" spans="1:9" x14ac:dyDescent="0.45">
      <c r="A21" s="131" t="s">
        <v>192</v>
      </c>
      <c r="B21" s="132"/>
      <c r="C21" s="58">
        <f>SUM('Stavební rozpočet'!Z12:Z52)</f>
        <v>0</v>
      </c>
      <c r="D21" s="137" t="s">
        <v>45</v>
      </c>
      <c r="E21" s="138"/>
      <c r="F21" s="59" t="s">
        <v>45</v>
      </c>
      <c r="G21" s="137" t="s">
        <v>45</v>
      </c>
      <c r="H21" s="138"/>
      <c r="I21" s="59" t="s">
        <v>45</v>
      </c>
    </row>
    <row r="22" spans="1:9" ht="16.5" customHeight="1" x14ac:dyDescent="0.45">
      <c r="A22" s="133" t="s">
        <v>193</v>
      </c>
      <c r="B22" s="134"/>
      <c r="C22" s="60">
        <f>SUM(C14:C21)</f>
        <v>0</v>
      </c>
      <c r="D22" s="139" t="s">
        <v>194</v>
      </c>
      <c r="E22" s="134"/>
      <c r="F22" s="60">
        <f>SUM(F14:F21)</f>
        <v>0</v>
      </c>
      <c r="G22" s="139" t="s">
        <v>195</v>
      </c>
      <c r="H22" s="134"/>
      <c r="I22" s="60">
        <f>SUM(I14:I21)</f>
        <v>0</v>
      </c>
    </row>
    <row r="23" spans="1:9" x14ac:dyDescent="0.45">
      <c r="D23" s="129" t="s">
        <v>196</v>
      </c>
      <c r="E23" s="130"/>
      <c r="F23" s="61">
        <v>0</v>
      </c>
      <c r="G23" s="140" t="s">
        <v>197</v>
      </c>
      <c r="H23" s="130"/>
      <c r="I23" s="55">
        <v>0</v>
      </c>
    </row>
    <row r="24" spans="1:9" x14ac:dyDescent="0.45">
      <c r="G24" s="129" t="s">
        <v>198</v>
      </c>
      <c r="H24" s="130"/>
      <c r="I24" s="58">
        <f>vorn_sum</f>
        <v>0</v>
      </c>
    </row>
    <row r="25" spans="1:9" x14ac:dyDescent="0.45">
      <c r="G25" s="129" t="s">
        <v>199</v>
      </c>
      <c r="H25" s="130"/>
      <c r="I25" s="60">
        <v>0</v>
      </c>
    </row>
    <row r="27" spans="1:9" x14ac:dyDescent="0.45">
      <c r="A27" s="141" t="s">
        <v>200</v>
      </c>
      <c r="B27" s="142"/>
      <c r="C27" s="62">
        <f>SUM('Stavební rozpočet'!AJ12:AJ52)</f>
        <v>0</v>
      </c>
    </row>
    <row r="28" spans="1:9" x14ac:dyDescent="0.45">
      <c r="A28" s="143" t="s">
        <v>201</v>
      </c>
      <c r="B28" s="144"/>
      <c r="C28" s="63">
        <f>SUM('Stavební rozpočet'!AK12:AK52)</f>
        <v>0</v>
      </c>
      <c r="D28" s="145" t="s">
        <v>202</v>
      </c>
      <c r="E28" s="142"/>
      <c r="F28" s="62">
        <f>ROUND(C28*(12/100),2)</f>
        <v>0</v>
      </c>
      <c r="G28" s="145" t="s">
        <v>203</v>
      </c>
      <c r="H28" s="142"/>
      <c r="I28" s="62">
        <f>SUM(C27:C29)</f>
        <v>0</v>
      </c>
    </row>
    <row r="29" spans="1:9" x14ac:dyDescent="0.45">
      <c r="A29" s="143" t="s">
        <v>204</v>
      </c>
      <c r="B29" s="144"/>
      <c r="C29" s="63">
        <f>SUM('Stavební rozpočet'!AL12:AL52)</f>
        <v>0</v>
      </c>
      <c r="D29" s="146" t="s">
        <v>205</v>
      </c>
      <c r="E29" s="144"/>
      <c r="F29" s="63">
        <f>ROUND(C29*(21/100),2)</f>
        <v>0</v>
      </c>
      <c r="G29" s="146" t="s">
        <v>206</v>
      </c>
      <c r="H29" s="144"/>
      <c r="I29" s="63">
        <f>SUM(F28:F29)+I28</f>
        <v>0</v>
      </c>
    </row>
    <row r="31" spans="1:9" x14ac:dyDescent="0.45">
      <c r="A31" s="156" t="s">
        <v>207</v>
      </c>
      <c r="B31" s="148"/>
      <c r="C31" s="149"/>
      <c r="D31" s="147" t="s">
        <v>208</v>
      </c>
      <c r="E31" s="148"/>
      <c r="F31" s="149"/>
      <c r="G31" s="147" t="s">
        <v>209</v>
      </c>
      <c r="H31" s="148"/>
      <c r="I31" s="149"/>
    </row>
    <row r="32" spans="1:9" x14ac:dyDescent="0.45">
      <c r="A32" s="157" t="s">
        <v>45</v>
      </c>
      <c r="B32" s="151"/>
      <c r="C32" s="152"/>
      <c r="D32" s="150" t="s">
        <v>45</v>
      </c>
      <c r="E32" s="151"/>
      <c r="F32" s="152"/>
      <c r="G32" s="150" t="s">
        <v>45</v>
      </c>
      <c r="H32" s="151"/>
      <c r="I32" s="152"/>
    </row>
    <row r="33" spans="1:9" x14ac:dyDescent="0.45">
      <c r="A33" s="157" t="s">
        <v>45</v>
      </c>
      <c r="B33" s="151"/>
      <c r="C33" s="152"/>
      <c r="D33" s="150" t="s">
        <v>45</v>
      </c>
      <c r="E33" s="151"/>
      <c r="F33" s="152"/>
      <c r="G33" s="150" t="s">
        <v>45</v>
      </c>
      <c r="H33" s="151"/>
      <c r="I33" s="152"/>
    </row>
    <row r="34" spans="1:9" x14ac:dyDescent="0.45">
      <c r="A34" s="157" t="s">
        <v>45</v>
      </c>
      <c r="B34" s="151"/>
      <c r="C34" s="152"/>
      <c r="D34" s="150" t="s">
        <v>45</v>
      </c>
      <c r="E34" s="151"/>
      <c r="F34" s="152"/>
      <c r="G34" s="150" t="s">
        <v>45</v>
      </c>
      <c r="H34" s="151"/>
      <c r="I34" s="152"/>
    </row>
    <row r="35" spans="1:9" x14ac:dyDescent="0.45">
      <c r="A35" s="158" t="s">
        <v>210</v>
      </c>
      <c r="B35" s="154"/>
      <c r="C35" s="155"/>
      <c r="D35" s="153" t="s">
        <v>210</v>
      </c>
      <c r="E35" s="154"/>
      <c r="F35" s="155"/>
      <c r="G35" s="153" t="s">
        <v>210</v>
      </c>
      <c r="H35" s="154"/>
      <c r="I35" s="155"/>
    </row>
    <row r="36" spans="1:9" ht="14.25" x14ac:dyDescent="0.45">
      <c r="A36" s="64" t="s">
        <v>161</v>
      </c>
    </row>
    <row r="37" spans="1:9" ht="12.75" customHeight="1" x14ac:dyDescent="0.45">
      <c r="A37" s="89" t="s">
        <v>45</v>
      </c>
      <c r="B37" s="78"/>
      <c r="C37" s="78"/>
      <c r="D37" s="78"/>
      <c r="E37" s="78"/>
      <c r="F37" s="78"/>
      <c r="G37" s="78"/>
      <c r="H37" s="78"/>
      <c r="I37" s="78"/>
    </row>
  </sheetData>
  <sheetProtection algorithmName="SHA-512" hashValue="my2kjrEaOUjaPWdr/hCxIOtZyrGhJvaUbDvGa2rSbpy9XPzqlYZE7rpvzzxtAkFhJbLG06bd4JjXw83yiRBUoQ==" saltValue="AwuOCasjxO8Jd7dqCTlvpw==" spinCount="100000" sheet="1"/>
  <mergeCells count="83">
    <mergeCell ref="A37:I37"/>
    <mergeCell ref="G31:I31"/>
    <mergeCell ref="G32:I32"/>
    <mergeCell ref="G33:I33"/>
    <mergeCell ref="G34:I34"/>
    <mergeCell ref="G35:I35"/>
    <mergeCell ref="D31:F31"/>
    <mergeCell ref="D32:F32"/>
    <mergeCell ref="D33:F33"/>
    <mergeCell ref="D34:F34"/>
    <mergeCell ref="D35:F35"/>
    <mergeCell ref="A31:C31"/>
    <mergeCell ref="A32:C32"/>
    <mergeCell ref="A33:C33"/>
    <mergeCell ref="A34:C34"/>
    <mergeCell ref="A35:C35"/>
    <mergeCell ref="G24:H24"/>
    <mergeCell ref="G25:H25"/>
    <mergeCell ref="A27:B27"/>
    <mergeCell ref="A28:B28"/>
    <mergeCell ref="A29:B29"/>
    <mergeCell ref="D28:E28"/>
    <mergeCell ref="D29:E29"/>
    <mergeCell ref="G28:H28"/>
    <mergeCell ref="G29:H29"/>
    <mergeCell ref="D23:E23"/>
    <mergeCell ref="G14:H14"/>
    <mergeCell ref="G15:H15"/>
    <mergeCell ref="G16:H16"/>
    <mergeCell ref="G17:H17"/>
    <mergeCell ref="G18:H18"/>
    <mergeCell ref="G19:H19"/>
    <mergeCell ref="G20:H20"/>
    <mergeCell ref="G21:H21"/>
    <mergeCell ref="G22:H22"/>
    <mergeCell ref="G23:H23"/>
    <mergeCell ref="A20:B20"/>
    <mergeCell ref="A21:B21"/>
    <mergeCell ref="A22:B22"/>
    <mergeCell ref="D14:E14"/>
    <mergeCell ref="D15:E15"/>
    <mergeCell ref="D16:E16"/>
    <mergeCell ref="D17:E17"/>
    <mergeCell ref="D18:E18"/>
    <mergeCell ref="D19:E19"/>
    <mergeCell ref="D20:E20"/>
    <mergeCell ref="D21:E21"/>
    <mergeCell ref="D22:E22"/>
    <mergeCell ref="I10:I11"/>
    <mergeCell ref="A12:I12"/>
    <mergeCell ref="B13:C13"/>
    <mergeCell ref="E13:F13"/>
    <mergeCell ref="H13:I13"/>
    <mergeCell ref="F10:G11"/>
    <mergeCell ref="A10:B11"/>
    <mergeCell ref="H2:H3"/>
    <mergeCell ref="H4:H5"/>
    <mergeCell ref="H6:H7"/>
    <mergeCell ref="H8:H9"/>
    <mergeCell ref="H10:H11"/>
    <mergeCell ref="C8:D9"/>
    <mergeCell ref="C10:D11"/>
    <mergeCell ref="E2:E3"/>
    <mergeCell ref="E4:E5"/>
    <mergeCell ref="E6:E7"/>
    <mergeCell ref="E8:E9"/>
    <mergeCell ref="E10:E11"/>
    <mergeCell ref="A1:I1"/>
    <mergeCell ref="A2:B3"/>
    <mergeCell ref="A4:B5"/>
    <mergeCell ref="A6:B7"/>
    <mergeCell ref="A8:B9"/>
    <mergeCell ref="F2:G3"/>
    <mergeCell ref="F4:G5"/>
    <mergeCell ref="F6:G7"/>
    <mergeCell ref="F8:G9"/>
    <mergeCell ref="I2:I3"/>
    <mergeCell ref="I4:I5"/>
    <mergeCell ref="I6:I7"/>
    <mergeCell ref="I8:I9"/>
    <mergeCell ref="C2:D3"/>
    <mergeCell ref="C4:D5"/>
    <mergeCell ref="C6:D7"/>
  </mergeCells>
  <pageMargins left="0.393999993801117" right="0.393999993801117" top="0.59100002050399802" bottom="0.59100002050399802" header="0" footer="0"/>
  <pageSetup orientation="landscape"/>
  <drawing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pageSetUpPr fitToPage="1"/>
  </sheetPr>
  <dimension ref="A1:I45"/>
  <sheetViews>
    <sheetView workbookViewId="0">
      <selection activeCell="A45" sqref="A45:E45"/>
    </sheetView>
  </sheetViews>
  <sheetFormatPr defaultColWidth="12.19921875" defaultRowHeight="15" customHeight="1" x14ac:dyDescent="0.45"/>
  <cols>
    <col min="1" max="1" width="9.19921875" customWidth="1"/>
    <col min="2" max="2" width="12.796875" customWidth="1"/>
    <col min="3" max="3" width="22.796875" customWidth="1"/>
    <col min="4" max="4" width="10" customWidth="1"/>
    <col min="5" max="5" width="14" customWidth="1"/>
    <col min="6" max="6" width="22.796875" customWidth="1"/>
    <col min="7" max="7" width="9.19921875" customWidth="1"/>
    <col min="8" max="8" width="17.19921875" customWidth="1"/>
    <col min="9" max="9" width="22.796875" customWidth="1"/>
  </cols>
  <sheetData>
    <row r="1" spans="1:9" ht="54.75" customHeight="1" x14ac:dyDescent="0.45">
      <c r="A1" s="119" t="s">
        <v>134</v>
      </c>
      <c r="B1" s="74"/>
      <c r="C1" s="74"/>
      <c r="D1" s="74"/>
      <c r="E1" s="74"/>
      <c r="F1" s="74"/>
      <c r="G1" s="74"/>
      <c r="H1" s="74"/>
      <c r="I1" s="74"/>
    </row>
    <row r="2" spans="1:9" ht="14.25" x14ac:dyDescent="0.45">
      <c r="A2" s="75" t="s">
        <v>1</v>
      </c>
      <c r="B2" s="76"/>
      <c r="C2" s="86" t="str">
        <f>'Stavební rozpočet'!C2</f>
        <v>Stavební obnova Voliéry s kupolovou stříškou v Pavím dvoře v Podzámecké zahradě Arcibiskupského zámku v Kroměříži</v>
      </c>
      <c r="D2" s="87"/>
      <c r="E2" s="97" t="s">
        <v>3</v>
      </c>
      <c r="F2" s="97" t="str">
        <f>'Stavební rozpočet'!I2</f>
        <v>Arcibiskupství olomoucké, Wurmova 562/9, 779 00 Olomouc</v>
      </c>
      <c r="G2" s="76"/>
      <c r="H2" s="97" t="s">
        <v>170</v>
      </c>
      <c r="I2" s="98" t="s">
        <v>171</v>
      </c>
    </row>
    <row r="3" spans="1:9" ht="66" customHeight="1" x14ac:dyDescent="0.45">
      <c r="A3" s="77"/>
      <c r="B3" s="78"/>
      <c r="C3" s="88"/>
      <c r="D3" s="88"/>
      <c r="E3" s="78"/>
      <c r="F3" s="78"/>
      <c r="G3" s="78"/>
      <c r="H3" s="78"/>
      <c r="I3" s="99"/>
    </row>
    <row r="4" spans="1:9" ht="14.25" x14ac:dyDescent="0.45">
      <c r="A4" s="79" t="s">
        <v>4</v>
      </c>
      <c r="B4" s="78"/>
      <c r="C4" s="89" t="str">
        <f>'Stavební rozpočet'!C4</f>
        <v>Voliéra s kupolovou stříškou</v>
      </c>
      <c r="D4" s="78"/>
      <c r="E4" s="89" t="s">
        <v>6</v>
      </c>
      <c r="F4" s="89" t="str">
        <f>'Stavební rozpočet'!I4</f>
        <v>Arcibiskupství olomoucké, Ing. arch. Šárka Brantalová</v>
      </c>
      <c r="G4" s="78"/>
      <c r="H4" s="89" t="s">
        <v>170</v>
      </c>
      <c r="I4" s="99" t="s">
        <v>171</v>
      </c>
    </row>
    <row r="5" spans="1:9" ht="15" customHeight="1" x14ac:dyDescent="0.45">
      <c r="A5" s="77"/>
      <c r="B5" s="78"/>
      <c r="C5" s="78"/>
      <c r="D5" s="78"/>
      <c r="E5" s="78"/>
      <c r="F5" s="78"/>
      <c r="G5" s="78"/>
      <c r="H5" s="78"/>
      <c r="I5" s="99"/>
    </row>
    <row r="6" spans="1:9" ht="14.25" x14ac:dyDescent="0.45">
      <c r="A6" s="79" t="s">
        <v>7</v>
      </c>
      <c r="B6" s="78"/>
      <c r="C6" s="89" t="str">
        <f>'Stavební rozpočet'!C6</f>
        <v>Podzámecká zahrada Arcibiskupského zámku v Kroměříži</v>
      </c>
      <c r="D6" s="78"/>
      <c r="E6" s="89" t="s">
        <v>10</v>
      </c>
      <c r="F6" s="89">
        <f>'Stavební rozpočet'!I6</f>
        <v>0</v>
      </c>
      <c r="G6" s="78"/>
      <c r="H6" s="89" t="s">
        <v>170</v>
      </c>
      <c r="I6" s="99" t="s">
        <v>45</v>
      </c>
    </row>
    <row r="7" spans="1:9" ht="52.5" customHeight="1" x14ac:dyDescent="0.45">
      <c r="A7" s="77"/>
      <c r="B7" s="78"/>
      <c r="C7" s="78"/>
      <c r="D7" s="78"/>
      <c r="E7" s="78"/>
      <c r="F7" s="78"/>
      <c r="G7" s="78"/>
      <c r="H7" s="78"/>
      <c r="I7" s="99"/>
    </row>
    <row r="8" spans="1:9" ht="14.25" x14ac:dyDescent="0.45">
      <c r="A8" s="79" t="s">
        <v>5</v>
      </c>
      <c r="B8" s="78"/>
      <c r="C8" s="89" t="str">
        <f>'Stavební rozpočet'!F4</f>
        <v>PO PROTOKOLÁRNÍM PŘEDÁNÍ DÍLA</v>
      </c>
      <c r="D8" s="78"/>
      <c r="E8" s="89" t="s">
        <v>9</v>
      </c>
      <c r="F8" s="89">
        <f>'Stavební rozpočet'!F6</f>
        <v>45838</v>
      </c>
      <c r="G8" s="78"/>
      <c r="H8" s="78" t="s">
        <v>172</v>
      </c>
      <c r="I8" s="122">
        <v>49</v>
      </c>
    </row>
    <row r="9" spans="1:9" ht="14.25" x14ac:dyDescent="0.45">
      <c r="A9" s="77"/>
      <c r="B9" s="78"/>
      <c r="C9" s="78"/>
      <c r="D9" s="78"/>
      <c r="E9" s="78"/>
      <c r="F9" s="78"/>
      <c r="G9" s="78"/>
      <c r="H9" s="78"/>
      <c r="I9" s="99"/>
    </row>
    <row r="10" spans="1:9" ht="14.25" x14ac:dyDescent="0.45">
      <c r="A10" s="79" t="s">
        <v>11</v>
      </c>
      <c r="B10" s="78"/>
      <c r="C10" s="89" t="str">
        <f>'Stavební rozpočet'!C8</f>
        <v>801</v>
      </c>
      <c r="D10" s="78"/>
      <c r="E10" s="89" t="s">
        <v>14</v>
      </c>
      <c r="F10" s="89">
        <f>'Stavební rozpočet'!I8</f>
        <v>0</v>
      </c>
      <c r="G10" s="78"/>
      <c r="H10" s="78" t="s">
        <v>173</v>
      </c>
      <c r="I10" s="117">
        <f>'Stavební rozpočet'!F8</f>
        <v>0</v>
      </c>
    </row>
    <row r="11" spans="1:9" ht="14.25" x14ac:dyDescent="0.45">
      <c r="A11" s="128"/>
      <c r="B11" s="114"/>
      <c r="C11" s="114"/>
      <c r="D11" s="114"/>
      <c r="E11" s="114"/>
      <c r="F11" s="114"/>
      <c r="G11" s="114"/>
      <c r="H11" s="114"/>
      <c r="I11" s="123"/>
    </row>
    <row r="13" spans="1:9" x14ac:dyDescent="0.45">
      <c r="A13" s="159" t="s">
        <v>211</v>
      </c>
      <c r="B13" s="159"/>
      <c r="C13" s="159"/>
      <c r="D13" s="159"/>
      <c r="E13" s="159"/>
    </row>
    <row r="14" spans="1:9" ht="14.25" x14ac:dyDescent="0.45">
      <c r="A14" s="160" t="s">
        <v>212</v>
      </c>
      <c r="B14" s="161"/>
      <c r="C14" s="161"/>
      <c r="D14" s="161"/>
      <c r="E14" s="162"/>
      <c r="F14" s="65" t="s">
        <v>213</v>
      </c>
      <c r="G14" s="65" t="s">
        <v>214</v>
      </c>
      <c r="H14" s="65" t="s">
        <v>215</v>
      </c>
      <c r="I14" s="65" t="s">
        <v>213</v>
      </c>
    </row>
    <row r="15" spans="1:9" ht="14.25" x14ac:dyDescent="0.45">
      <c r="A15" s="163" t="s">
        <v>183</v>
      </c>
      <c r="B15" s="164"/>
      <c r="C15" s="164"/>
      <c r="D15" s="164"/>
      <c r="E15" s="165"/>
      <c r="F15" s="66">
        <v>0</v>
      </c>
      <c r="G15" s="67" t="s">
        <v>45</v>
      </c>
      <c r="H15" s="67" t="s">
        <v>45</v>
      </c>
      <c r="I15" s="66">
        <f>F15</f>
        <v>0</v>
      </c>
    </row>
    <row r="16" spans="1:9" ht="14.25" x14ac:dyDescent="0.45">
      <c r="A16" s="163" t="s">
        <v>184</v>
      </c>
      <c r="B16" s="164"/>
      <c r="C16" s="164"/>
      <c r="D16" s="164"/>
      <c r="E16" s="165"/>
      <c r="F16" s="66">
        <v>0</v>
      </c>
      <c r="G16" s="67" t="s">
        <v>45</v>
      </c>
      <c r="H16" s="67" t="s">
        <v>45</v>
      </c>
      <c r="I16" s="66">
        <f>F16</f>
        <v>0</v>
      </c>
    </row>
    <row r="17" spans="1:9" ht="14.25" x14ac:dyDescent="0.45">
      <c r="A17" s="166" t="s">
        <v>187</v>
      </c>
      <c r="B17" s="167"/>
      <c r="C17" s="167"/>
      <c r="D17" s="167"/>
      <c r="E17" s="168"/>
      <c r="F17" s="68">
        <v>0</v>
      </c>
      <c r="G17" s="69" t="s">
        <v>45</v>
      </c>
      <c r="H17" s="69" t="s">
        <v>45</v>
      </c>
      <c r="I17" s="68">
        <f>F17</f>
        <v>0</v>
      </c>
    </row>
    <row r="18" spans="1:9" ht="14.25" x14ac:dyDescent="0.45">
      <c r="A18" s="169" t="s">
        <v>216</v>
      </c>
      <c r="B18" s="170"/>
      <c r="C18" s="170"/>
      <c r="D18" s="170"/>
      <c r="E18" s="171"/>
      <c r="F18" s="70" t="s">
        <v>45</v>
      </c>
      <c r="G18" s="71" t="s">
        <v>45</v>
      </c>
      <c r="H18" s="71" t="s">
        <v>45</v>
      </c>
      <c r="I18" s="72">
        <f>SUM(I15:I17)</f>
        <v>0</v>
      </c>
    </row>
    <row r="20" spans="1:9" ht="14.25" x14ac:dyDescent="0.45">
      <c r="A20" s="160" t="s">
        <v>180</v>
      </c>
      <c r="B20" s="161"/>
      <c r="C20" s="161"/>
      <c r="D20" s="161"/>
      <c r="E20" s="162"/>
      <c r="F20" s="65" t="s">
        <v>213</v>
      </c>
      <c r="G20" s="65" t="s">
        <v>214</v>
      </c>
      <c r="H20" s="65" t="s">
        <v>215</v>
      </c>
      <c r="I20" s="65" t="s">
        <v>213</v>
      </c>
    </row>
    <row r="21" spans="1:9" ht="14.25" x14ac:dyDescent="0.45">
      <c r="A21" s="163" t="s">
        <v>145</v>
      </c>
      <c r="B21" s="164"/>
      <c r="C21" s="164"/>
      <c r="D21" s="164"/>
      <c r="E21" s="165"/>
      <c r="F21" s="66">
        <v>0</v>
      </c>
      <c r="G21" s="67" t="s">
        <v>45</v>
      </c>
      <c r="H21" s="67" t="s">
        <v>45</v>
      </c>
      <c r="I21" s="66">
        <f t="shared" ref="I21:I26" si="0">F21</f>
        <v>0</v>
      </c>
    </row>
    <row r="22" spans="1:9" ht="14.25" x14ac:dyDescent="0.45">
      <c r="A22" s="163" t="s">
        <v>185</v>
      </c>
      <c r="B22" s="164"/>
      <c r="C22" s="164"/>
      <c r="D22" s="164"/>
      <c r="E22" s="165"/>
      <c r="F22" s="66">
        <v>0</v>
      </c>
      <c r="G22" s="67" t="s">
        <v>45</v>
      </c>
      <c r="H22" s="67" t="s">
        <v>45</v>
      </c>
      <c r="I22" s="66">
        <f t="shared" si="0"/>
        <v>0</v>
      </c>
    </row>
    <row r="23" spans="1:9" ht="14.25" x14ac:dyDescent="0.45">
      <c r="A23" s="163" t="s">
        <v>152</v>
      </c>
      <c r="B23" s="164"/>
      <c r="C23" s="164"/>
      <c r="D23" s="164"/>
      <c r="E23" s="165"/>
      <c r="F23" s="66">
        <v>0</v>
      </c>
      <c r="G23" s="67" t="s">
        <v>45</v>
      </c>
      <c r="H23" s="67" t="s">
        <v>45</v>
      </c>
      <c r="I23" s="66">
        <f t="shared" si="0"/>
        <v>0</v>
      </c>
    </row>
    <row r="24" spans="1:9" ht="14.25" x14ac:dyDescent="0.45">
      <c r="A24" s="163" t="s">
        <v>188</v>
      </c>
      <c r="B24" s="164"/>
      <c r="C24" s="164"/>
      <c r="D24" s="164"/>
      <c r="E24" s="165"/>
      <c r="F24" s="66">
        <v>0</v>
      </c>
      <c r="G24" s="67" t="s">
        <v>45</v>
      </c>
      <c r="H24" s="67" t="s">
        <v>45</v>
      </c>
      <c r="I24" s="66">
        <f t="shared" si="0"/>
        <v>0</v>
      </c>
    </row>
    <row r="25" spans="1:9" ht="14.25" x14ac:dyDescent="0.45">
      <c r="A25" s="163" t="s">
        <v>190</v>
      </c>
      <c r="B25" s="164"/>
      <c r="C25" s="164"/>
      <c r="D25" s="164"/>
      <c r="E25" s="165"/>
      <c r="F25" s="66">
        <v>0</v>
      </c>
      <c r="G25" s="67" t="s">
        <v>45</v>
      </c>
      <c r="H25" s="67" t="s">
        <v>45</v>
      </c>
      <c r="I25" s="66">
        <f t="shared" si="0"/>
        <v>0</v>
      </c>
    </row>
    <row r="26" spans="1:9" ht="14.25" x14ac:dyDescent="0.45">
      <c r="A26" s="166" t="s">
        <v>191</v>
      </c>
      <c r="B26" s="167"/>
      <c r="C26" s="167"/>
      <c r="D26" s="167"/>
      <c r="E26" s="168"/>
      <c r="F26" s="68">
        <v>0</v>
      </c>
      <c r="G26" s="69" t="s">
        <v>45</v>
      </c>
      <c r="H26" s="69" t="s">
        <v>45</v>
      </c>
      <c r="I26" s="68">
        <f t="shared" si="0"/>
        <v>0</v>
      </c>
    </row>
    <row r="27" spans="1:9" ht="14.25" x14ac:dyDescent="0.45">
      <c r="A27" s="169" t="s">
        <v>217</v>
      </c>
      <c r="B27" s="170"/>
      <c r="C27" s="170"/>
      <c r="D27" s="170"/>
      <c r="E27" s="171"/>
      <c r="F27" s="70" t="s">
        <v>45</v>
      </c>
      <c r="G27" s="71" t="s">
        <v>45</v>
      </c>
      <c r="H27" s="71" t="s">
        <v>45</v>
      </c>
      <c r="I27" s="72">
        <f>SUM(I21:I26)</f>
        <v>0</v>
      </c>
    </row>
    <row r="29" spans="1:9" x14ac:dyDescent="0.45">
      <c r="A29" s="172" t="s">
        <v>218</v>
      </c>
      <c r="B29" s="173"/>
      <c r="C29" s="173"/>
      <c r="D29" s="173"/>
      <c r="E29" s="174"/>
      <c r="F29" s="175">
        <f>I18+I27</f>
        <v>0</v>
      </c>
      <c r="G29" s="176"/>
      <c r="H29" s="176"/>
      <c r="I29" s="177"/>
    </row>
    <row r="33" spans="1:9" x14ac:dyDescent="0.45">
      <c r="A33" s="159" t="s">
        <v>219</v>
      </c>
      <c r="B33" s="159"/>
      <c r="C33" s="159"/>
      <c r="D33" s="159"/>
      <c r="E33" s="159"/>
    </row>
    <row r="34" spans="1:9" ht="14.25" x14ac:dyDescent="0.45">
      <c r="A34" s="160" t="s">
        <v>220</v>
      </c>
      <c r="B34" s="161"/>
      <c r="C34" s="161"/>
      <c r="D34" s="161"/>
      <c r="E34" s="162"/>
      <c r="F34" s="65" t="s">
        <v>213</v>
      </c>
      <c r="G34" s="65" t="s">
        <v>214</v>
      </c>
      <c r="H34" s="65" t="s">
        <v>215</v>
      </c>
      <c r="I34" s="65" t="s">
        <v>213</v>
      </c>
    </row>
    <row r="35" spans="1:9" ht="14.25" x14ac:dyDescent="0.45">
      <c r="A35" s="163" t="s">
        <v>136</v>
      </c>
      <c r="B35" s="164"/>
      <c r="C35" s="164"/>
      <c r="D35" s="164"/>
      <c r="E35" s="165"/>
      <c r="F35" s="66">
        <f>SUM('Stavební rozpočet'!BM12:BM52)</f>
        <v>0</v>
      </c>
      <c r="G35" s="67" t="s">
        <v>45</v>
      </c>
      <c r="H35" s="67" t="s">
        <v>45</v>
      </c>
      <c r="I35" s="66">
        <f t="shared" ref="I35:I44" si="1">F35</f>
        <v>0</v>
      </c>
    </row>
    <row r="36" spans="1:9" ht="14.25" x14ac:dyDescent="0.45">
      <c r="A36" s="163" t="s">
        <v>221</v>
      </c>
      <c r="B36" s="164"/>
      <c r="C36" s="164"/>
      <c r="D36" s="164"/>
      <c r="E36" s="165"/>
      <c r="F36" s="66">
        <f>SUM('Stavební rozpočet'!BN12:BN52)</f>
        <v>0</v>
      </c>
      <c r="G36" s="67" t="s">
        <v>45</v>
      </c>
      <c r="H36" s="67" t="s">
        <v>45</v>
      </c>
      <c r="I36" s="66">
        <f t="shared" si="1"/>
        <v>0</v>
      </c>
    </row>
    <row r="37" spans="1:9" ht="14.25" x14ac:dyDescent="0.45">
      <c r="A37" s="163" t="s">
        <v>145</v>
      </c>
      <c r="B37" s="164"/>
      <c r="C37" s="164"/>
      <c r="D37" s="164"/>
      <c r="E37" s="165"/>
      <c r="F37" s="66">
        <f>SUM('Stavební rozpočet'!BO12:BO52)</f>
        <v>0</v>
      </c>
      <c r="G37" s="67" t="s">
        <v>45</v>
      </c>
      <c r="H37" s="67" t="s">
        <v>45</v>
      </c>
      <c r="I37" s="66">
        <f t="shared" si="1"/>
        <v>0</v>
      </c>
    </row>
    <row r="38" spans="1:9" ht="14.25" x14ac:dyDescent="0.45">
      <c r="A38" s="163" t="s">
        <v>222</v>
      </c>
      <c r="B38" s="164"/>
      <c r="C38" s="164"/>
      <c r="D38" s="164"/>
      <c r="E38" s="165"/>
      <c r="F38" s="66">
        <f>SUM('Stavební rozpočet'!BP12:BP52)</f>
        <v>0</v>
      </c>
      <c r="G38" s="67" t="s">
        <v>45</v>
      </c>
      <c r="H38" s="67" t="s">
        <v>45</v>
      </c>
      <c r="I38" s="66">
        <f t="shared" si="1"/>
        <v>0</v>
      </c>
    </row>
    <row r="39" spans="1:9" ht="14.25" x14ac:dyDescent="0.45">
      <c r="A39" s="163" t="s">
        <v>223</v>
      </c>
      <c r="B39" s="164"/>
      <c r="C39" s="164"/>
      <c r="D39" s="164"/>
      <c r="E39" s="165"/>
      <c r="F39" s="66">
        <f>SUM('Stavební rozpočet'!BQ12:BQ52)</f>
        <v>0</v>
      </c>
      <c r="G39" s="67" t="s">
        <v>45</v>
      </c>
      <c r="H39" s="67" t="s">
        <v>45</v>
      </c>
      <c r="I39" s="66">
        <f t="shared" si="1"/>
        <v>0</v>
      </c>
    </row>
    <row r="40" spans="1:9" ht="14.25" x14ac:dyDescent="0.45">
      <c r="A40" s="163" t="s">
        <v>152</v>
      </c>
      <c r="B40" s="164"/>
      <c r="C40" s="164"/>
      <c r="D40" s="164"/>
      <c r="E40" s="165"/>
      <c r="F40" s="66">
        <f>SUM('Stavební rozpočet'!BR12:BR52)</f>
        <v>0</v>
      </c>
      <c r="G40" s="67" t="s">
        <v>45</v>
      </c>
      <c r="H40" s="67" t="s">
        <v>45</v>
      </c>
      <c r="I40" s="66">
        <f t="shared" si="1"/>
        <v>0</v>
      </c>
    </row>
    <row r="41" spans="1:9" ht="14.25" x14ac:dyDescent="0.45">
      <c r="A41" s="163" t="s">
        <v>188</v>
      </c>
      <c r="B41" s="164"/>
      <c r="C41" s="164"/>
      <c r="D41" s="164"/>
      <c r="E41" s="165"/>
      <c r="F41" s="66">
        <f>SUM('Stavební rozpočet'!BS12:BS52)</f>
        <v>0</v>
      </c>
      <c r="G41" s="67" t="s">
        <v>45</v>
      </c>
      <c r="H41" s="67" t="s">
        <v>45</v>
      </c>
      <c r="I41" s="66">
        <f t="shared" si="1"/>
        <v>0</v>
      </c>
    </row>
    <row r="42" spans="1:9" ht="14.25" x14ac:dyDescent="0.45">
      <c r="A42" s="163" t="s">
        <v>224</v>
      </c>
      <c r="B42" s="164"/>
      <c r="C42" s="164"/>
      <c r="D42" s="164"/>
      <c r="E42" s="165"/>
      <c r="F42" s="66">
        <f>SUM('Stavební rozpočet'!BT12:BT52)</f>
        <v>0</v>
      </c>
      <c r="G42" s="67" t="s">
        <v>45</v>
      </c>
      <c r="H42" s="67" t="s">
        <v>45</v>
      </c>
      <c r="I42" s="66">
        <f t="shared" si="1"/>
        <v>0</v>
      </c>
    </row>
    <row r="43" spans="1:9" ht="14.25" x14ac:dyDescent="0.45">
      <c r="A43" s="163" t="s">
        <v>157</v>
      </c>
      <c r="B43" s="164"/>
      <c r="C43" s="164"/>
      <c r="D43" s="164"/>
      <c r="E43" s="165"/>
      <c r="F43" s="66">
        <f>SUM('Stavební rozpočet'!BU12:BU52)</f>
        <v>0</v>
      </c>
      <c r="G43" s="67" t="s">
        <v>45</v>
      </c>
      <c r="H43" s="67" t="s">
        <v>45</v>
      </c>
      <c r="I43" s="66">
        <f t="shared" si="1"/>
        <v>0</v>
      </c>
    </row>
    <row r="44" spans="1:9" ht="14.25" x14ac:dyDescent="0.45">
      <c r="A44" s="166" t="s">
        <v>225</v>
      </c>
      <c r="B44" s="167"/>
      <c r="C44" s="167"/>
      <c r="D44" s="167"/>
      <c r="E44" s="168"/>
      <c r="F44" s="68">
        <f>SUM('Stavební rozpočet'!BV12:BV52)</f>
        <v>0</v>
      </c>
      <c r="G44" s="69" t="s">
        <v>45</v>
      </c>
      <c r="H44" s="69" t="s">
        <v>45</v>
      </c>
      <c r="I44" s="68">
        <f t="shared" si="1"/>
        <v>0</v>
      </c>
    </row>
    <row r="45" spans="1:9" ht="14.25" x14ac:dyDescent="0.45">
      <c r="A45" s="169" t="s">
        <v>226</v>
      </c>
      <c r="B45" s="170"/>
      <c r="C45" s="170"/>
      <c r="D45" s="170"/>
      <c r="E45" s="171"/>
      <c r="F45" s="70" t="s">
        <v>45</v>
      </c>
      <c r="G45" s="71" t="s">
        <v>45</v>
      </c>
      <c r="H45" s="71" t="s">
        <v>45</v>
      </c>
      <c r="I45" s="72">
        <f>SUM(I35:I44)</f>
        <v>0</v>
      </c>
    </row>
  </sheetData>
  <sheetProtection password="CC01" sheet="1"/>
  <mergeCells count="60">
    <mergeCell ref="A41:E41"/>
    <mergeCell ref="A42:E42"/>
    <mergeCell ref="A43:E43"/>
    <mergeCell ref="A44:E44"/>
    <mergeCell ref="A45:E45"/>
    <mergeCell ref="A36:E36"/>
    <mergeCell ref="A37:E37"/>
    <mergeCell ref="A38:E38"/>
    <mergeCell ref="A39:E39"/>
    <mergeCell ref="A40:E40"/>
    <mergeCell ref="A29:E29"/>
    <mergeCell ref="F29:I29"/>
    <mergeCell ref="A33:E33"/>
    <mergeCell ref="A34:E34"/>
    <mergeCell ref="A35:E35"/>
    <mergeCell ref="A23:E23"/>
    <mergeCell ref="A24:E24"/>
    <mergeCell ref="A25:E25"/>
    <mergeCell ref="A26:E26"/>
    <mergeCell ref="A27:E27"/>
    <mergeCell ref="A17:E17"/>
    <mergeCell ref="A18:E18"/>
    <mergeCell ref="A20:E20"/>
    <mergeCell ref="A21:E21"/>
    <mergeCell ref="A22:E22"/>
    <mergeCell ref="I10:I11"/>
    <mergeCell ref="A13:E13"/>
    <mergeCell ref="A14:E14"/>
    <mergeCell ref="A15:E15"/>
    <mergeCell ref="A16:E16"/>
    <mergeCell ref="H10:H11"/>
    <mergeCell ref="A10:B11"/>
    <mergeCell ref="C2:D3"/>
    <mergeCell ref="C4:D5"/>
    <mergeCell ref="C6:D7"/>
    <mergeCell ref="C8:D9"/>
    <mergeCell ref="C10:D11"/>
    <mergeCell ref="E8:E9"/>
    <mergeCell ref="E10:E11"/>
    <mergeCell ref="F2:G3"/>
    <mergeCell ref="F4:G5"/>
    <mergeCell ref="F6:G7"/>
    <mergeCell ref="F8:G9"/>
    <mergeCell ref="F10:G11"/>
    <mergeCell ref="A1:I1"/>
    <mergeCell ref="A2:B3"/>
    <mergeCell ref="A4:B5"/>
    <mergeCell ref="A6:B7"/>
    <mergeCell ref="A8:B9"/>
    <mergeCell ref="H2:H3"/>
    <mergeCell ref="H4:H5"/>
    <mergeCell ref="H6:H7"/>
    <mergeCell ref="H8:H9"/>
    <mergeCell ref="I2:I3"/>
    <mergeCell ref="I4:I5"/>
    <mergeCell ref="I6:I7"/>
    <mergeCell ref="I8:I9"/>
    <mergeCell ref="E2:E3"/>
    <mergeCell ref="E4:E5"/>
    <mergeCell ref="E6:E7"/>
  </mergeCells>
  <pageMargins left="0.393999993801117" right="0.393999993801117" top="0.59100002050399802" bottom="0.59100002050399802" header="0" footer="0"/>
  <pageSetup fitToHeight="0" orientation="landscape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Listy</vt:lpstr>
      </vt:variant>
      <vt:variant>
        <vt:i4>4</vt:i4>
      </vt:variant>
      <vt:variant>
        <vt:lpstr>Pojmenované oblasti</vt:lpstr>
      </vt:variant>
      <vt:variant>
        <vt:i4>1</vt:i4>
      </vt:variant>
    </vt:vector>
  </HeadingPairs>
  <TitlesOfParts>
    <vt:vector size="5" baseType="lpstr">
      <vt:lpstr>Stavební rozpočet</vt:lpstr>
      <vt:lpstr>Stavební rozpočet - součet</vt:lpstr>
      <vt:lpstr>Krycí list rozpočtu</vt:lpstr>
      <vt:lpstr>VORN</vt:lpstr>
      <vt:lpstr>vorn_sum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HP</dc:creator>
  <cp:lastModifiedBy>Brantalová Šárka</cp:lastModifiedBy>
  <dcterms:created xsi:type="dcterms:W3CDTF">2021-06-10T20:06:38Z</dcterms:created>
  <dcterms:modified xsi:type="dcterms:W3CDTF">2025-08-12T12:04:05Z</dcterms:modified>
</cp:coreProperties>
</file>